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322BD25A-A490-4B0F-938C-EE9ABBFD6B8C}" xr6:coauthVersionLast="47" xr6:coauthVersionMax="47" xr10:uidLastSave="{00000000-0000-0000-0000-000000000000}"/>
  <bookViews>
    <workbookView xWindow="3750" yWindow="2340" windowWidth="21600" windowHeight="1264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3" i="1" l="1"/>
  <c r="K53" i="1" s="1"/>
  <c r="L53" i="1" s="1"/>
  <c r="I54" i="1"/>
  <c r="K54" i="1" s="1"/>
  <c r="L54" i="1" s="1"/>
  <c r="I55" i="1"/>
  <c r="K55" i="1" s="1"/>
  <c r="L55" i="1" s="1"/>
  <c r="I56" i="1"/>
  <c r="K56" i="1" s="1"/>
  <c r="L56" i="1" s="1"/>
  <c r="I57" i="1"/>
  <c r="K57" i="1" s="1"/>
  <c r="L57" i="1" s="1"/>
  <c r="I58" i="1"/>
  <c r="K58" i="1" s="1"/>
  <c r="L58" i="1" s="1"/>
  <c r="I59" i="1"/>
  <c r="K59" i="1" s="1"/>
  <c r="L59" i="1" s="1"/>
  <c r="I60" i="1"/>
  <c r="K60" i="1" s="1"/>
  <c r="L60" i="1" s="1"/>
  <c r="I61" i="1"/>
  <c r="K61" i="1" s="1"/>
  <c r="L61" i="1" s="1"/>
  <c r="I62" i="1"/>
  <c r="K62" i="1" s="1"/>
  <c r="L62" i="1" s="1"/>
  <c r="I63" i="1"/>
  <c r="K63" i="1" s="1"/>
  <c r="L63" i="1" s="1"/>
  <c r="I64" i="1"/>
  <c r="K64" i="1" s="1"/>
  <c r="L64" i="1" s="1"/>
  <c r="I65" i="1"/>
  <c r="K65" i="1" s="1"/>
  <c r="L65" i="1" s="1"/>
  <c r="I66" i="1"/>
  <c r="K66" i="1" s="1"/>
  <c r="L66" i="1" s="1"/>
  <c r="I67" i="1"/>
  <c r="K67" i="1" s="1"/>
  <c r="L67" i="1" s="1"/>
  <c r="I68" i="1"/>
  <c r="K68" i="1" s="1"/>
  <c r="L68" i="1" s="1"/>
  <c r="I69" i="1"/>
  <c r="K69" i="1" s="1"/>
  <c r="L69" i="1" s="1"/>
  <c r="I70" i="1"/>
  <c r="K70" i="1" s="1"/>
  <c r="L70" i="1" s="1"/>
  <c r="I71" i="1"/>
  <c r="K71" i="1" s="1"/>
  <c r="L71" i="1" s="1"/>
  <c r="I72" i="1"/>
  <c r="K72" i="1" s="1"/>
  <c r="L72" i="1" s="1"/>
  <c r="I73" i="1"/>
  <c r="K73" i="1" s="1"/>
  <c r="L73" i="1" s="1"/>
  <c r="I74" i="1"/>
  <c r="K74" i="1" s="1"/>
  <c r="L74" i="1" s="1"/>
  <c r="I75" i="1"/>
  <c r="K75" i="1" s="1"/>
  <c r="L75" i="1" s="1"/>
  <c r="I76" i="1"/>
  <c r="K76" i="1" s="1"/>
  <c r="L76" i="1" s="1"/>
  <c r="I77" i="1"/>
  <c r="K77" i="1" s="1"/>
  <c r="L77" i="1" s="1"/>
  <c r="I78" i="1"/>
  <c r="K78" i="1" s="1"/>
  <c r="L78" i="1" s="1"/>
  <c r="I79" i="1"/>
  <c r="K79" i="1" s="1"/>
  <c r="L79" i="1" s="1"/>
  <c r="I80" i="1"/>
  <c r="K80" i="1" s="1"/>
  <c r="L80" i="1" s="1"/>
  <c r="I81" i="1"/>
  <c r="K81" i="1" s="1"/>
  <c r="L81" i="1" s="1"/>
  <c r="I82" i="1"/>
  <c r="K82" i="1" s="1"/>
  <c r="L82" i="1" s="1"/>
  <c r="I83" i="1"/>
  <c r="K83" i="1" s="1"/>
  <c r="L83" i="1" s="1"/>
  <c r="I84" i="1"/>
  <c r="K84" i="1" s="1"/>
  <c r="L84" i="1" s="1"/>
  <c r="I85" i="1"/>
  <c r="K85" i="1" s="1"/>
  <c r="L85" i="1" s="1"/>
  <c r="I86" i="1"/>
  <c r="K86" i="1" s="1"/>
  <c r="L86" i="1" s="1"/>
  <c r="I87" i="1"/>
  <c r="K87" i="1" s="1"/>
  <c r="L87" i="1" s="1"/>
  <c r="I88" i="1"/>
  <c r="K88" i="1" s="1"/>
  <c r="L88" i="1" s="1"/>
  <c r="I89" i="1"/>
  <c r="K89" i="1" s="1"/>
  <c r="L89" i="1" s="1"/>
  <c r="I90" i="1"/>
  <c r="K90" i="1" s="1"/>
  <c r="L90" i="1" s="1"/>
  <c r="I91" i="1"/>
  <c r="K91" i="1" s="1"/>
  <c r="L91" i="1" s="1"/>
  <c r="I92" i="1"/>
  <c r="K92" i="1" s="1"/>
  <c r="L92" i="1" s="1"/>
  <c r="I93" i="1"/>
  <c r="K93" i="1" s="1"/>
  <c r="L93" i="1" s="1"/>
  <c r="I94" i="1"/>
  <c r="K94" i="1" s="1"/>
  <c r="L94" i="1" s="1"/>
  <c r="I95" i="1"/>
  <c r="K95" i="1" s="1"/>
  <c r="L95" i="1" s="1"/>
  <c r="I96" i="1"/>
  <c r="K96" i="1" s="1"/>
  <c r="L96" i="1" s="1"/>
  <c r="I52" i="1"/>
  <c r="K52" i="1" s="1"/>
  <c r="L52" i="1" s="1"/>
  <c r="L97" i="1" l="1"/>
  <c r="I97" i="1"/>
  <c r="K97" i="1" l="1"/>
</calcChain>
</file>

<file path=xl/sharedStrings.xml><?xml version="1.0" encoding="utf-8"?>
<sst xmlns="http://schemas.openxmlformats.org/spreadsheetml/2006/main" count="286" uniqueCount="207">
  <si>
    <t>1. Visi baldai ir komplektuojančiosios dalys turi būti nauji, nenaudoti, Pirkėjui pristatomi supakuoti.</t>
  </si>
  <si>
    <t>4. Visos dalys, kurias naudodamiesi baldais lies vartotojai, turi būti be šerpetų ir aštrių briaunų, neturi būti vamzdžių atvirais galais, vartotojai turi būtų apsaugoti nuo sužalojimo.</t>
  </si>
  <si>
    <t>5. Technologinės skylės, kurių skersmuo didesnis kaip 7 mm, turi būti uždengtos.</t>
  </si>
  <si>
    <t>6. Baldų kojos (atramos) turi nebraižyti ir netepti grindų; karkasų metalinės dalys neturi liestis su grindimis ir turi turėti apsaugą nuo braižymosi.</t>
  </si>
  <si>
    <t xml:space="preserve">13. Pardavėjas baldus pristato savo lėšomis. Baldų pristatymą Pirkėjui patvirtinantis dokumentas yra Pirkėjo pasirašytas krovinio važtaraštis. Pirkėjas turi užtikrinti, kad tinkamai įgaliotas jo atstovas dalyvautų pristatant baldus ir, pasirašydamas krovinio važtaraštį, patvirtintų baldų pristatymo faktą. Baldų perdavimą Pirkėjui patvirtinantis dokumentas yra šalių pasirašytas prekių priėmimo - perdavimo aktas, nuo jo pasirašymo pasirašymo Pirkėjas įgyja teisę naudotis baldais, juos valdyti. Kartu su baldais, Pardavėjas perduoda Pirkėjui visą dokumentaciją ir kitą informaciją, reikalingą tinkamai juos naudoti. Pirkėjas gali nepasirašyti prekių priėmimo - perdavimo akto, jeigu baldai neatitinka sutartyje nustatytų reikalavimų. Tokiu atveju, vietoje prekių priėmimo - perdavimo akto, šalys pasirašo trūkumų aktą, kuriame nurodomi nustatyti baldų neatitikimai ir nustatomi šalių suderinti trūkumų pašalinimo terminai, pašalinus trūkumus, pasirašomas prekių priėmimo - perdavimo aktas. </t>
  </si>
  <si>
    <t xml:space="preserve">Prekės  pavadinimas </t>
  </si>
  <si>
    <t>Prekės aprašymas ir reikalavimai</t>
  </si>
  <si>
    <t>Uždara 2H spinta dokumentams</t>
  </si>
  <si>
    <t>800x435x800</t>
  </si>
  <si>
    <t>600x435x800</t>
  </si>
  <si>
    <t>Uždara 3H spinta dokumentams</t>
  </si>
  <si>
    <t>800x435x1150</t>
  </si>
  <si>
    <t>600x435x1150</t>
  </si>
  <si>
    <t>Uždara 5H spinta dokumentams</t>
  </si>
  <si>
    <t>800x435x1850</t>
  </si>
  <si>
    <t>600x435x1850</t>
  </si>
  <si>
    <t>Pusiau atvira 3H spinta dokumentams</t>
  </si>
  <si>
    <t>Pusiau atvira 5H spinta dokumentams</t>
  </si>
  <si>
    <t>Atvira 2H spinta dokumentams</t>
  </si>
  <si>
    <t>Atvira 3H spinta dokumentams</t>
  </si>
  <si>
    <t>Atvira 5H spinta dokumentams</t>
  </si>
  <si>
    <t>Uždara 5H spinta dokumentams su stiklinėmis durelėmis</t>
  </si>
  <si>
    <t>Rūbų spinta</t>
  </si>
  <si>
    <t>Rūbų spinta su lentynomis šone</t>
  </si>
  <si>
    <t>1000x435x1850</t>
  </si>
  <si>
    <t>600x600x1850</t>
  </si>
  <si>
    <t>800x600x1850</t>
  </si>
  <si>
    <t>Antresolė spintai</t>
  </si>
  <si>
    <t>800x435x700</t>
  </si>
  <si>
    <t>Palatos spinta</t>
  </si>
  <si>
    <t>1000x600x2500</t>
  </si>
  <si>
    <t>1200x600x2500</t>
  </si>
  <si>
    <t>Stumdomų durų sistema su lentynomis (LMDP užpildas)</t>
  </si>
  <si>
    <t>2000x600x2500H</t>
  </si>
  <si>
    <t>3000x600x2500H</t>
  </si>
  <si>
    <t>Stumdomų durų sistema su lentynomis (veidrodžio užpildas)</t>
  </si>
  <si>
    <t>Pastatoma spintelė su plautuve ir maišytuvu</t>
  </si>
  <si>
    <t>800x600x900</t>
  </si>
  <si>
    <t>600x600x900</t>
  </si>
  <si>
    <t xml:space="preserve">Pastatoma spintelė </t>
  </si>
  <si>
    <t>Pastatoma spintelė su stalčiais</t>
  </si>
  <si>
    <t>Pastatoma aukšta spintelė</t>
  </si>
  <si>
    <t>600x600x2100</t>
  </si>
  <si>
    <t xml:space="preserve">Pakabinama spintelė </t>
  </si>
  <si>
    <t>800x320x700</t>
  </si>
  <si>
    <t>600x320x700</t>
  </si>
  <si>
    <t>Veidrodis</t>
  </si>
  <si>
    <t>Veidrodis iš ne plonesnio kaip 4mm grūdinto stiklo. Turi būti numatyti tvirtinimo elementai, kad būtų galima tvirtinti prie sienos.</t>
  </si>
  <si>
    <t>600x300</t>
  </si>
  <si>
    <t>800x400</t>
  </si>
  <si>
    <t>1200x400</t>
  </si>
  <si>
    <t>Pakabinama lentyna</t>
  </si>
  <si>
    <t>800x300x400H</t>
  </si>
  <si>
    <t>14. Pardavėjas, sumontavęs baldus, privalo palikti tvarkingas ir švarias patalpas, pakuotes ir šiukšles, po montavimo  darbų, utilizuoja savo lėšomis. Pardavėjas įsipareigoja atlyginti dėl savo kaltės Pirkėjui baldų montavimo metu padarytą žalą.</t>
  </si>
  <si>
    <t>PD Nr.</t>
  </si>
  <si>
    <t>1.</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</si>
  <si>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</si>
  <si>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</si>
  <si>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</si>
  <si>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</si>
  <si>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</si>
  <si>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</si>
  <si>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</si>
  <si>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</si>
  <si>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</si>
  <si>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</si>
  <si>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</si>
  <si>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</si>
  <si>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</si>
  <si>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</si>
  <si>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</si>
  <si>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</si>
  <si>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</si>
  <si>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</si>
  <si>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</si>
  <si>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</si>
  <si>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</si>
  <si>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</si>
  <si>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</si>
  <si>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</si>
  <si>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</si>
  <si>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</si>
  <si>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</si>
  <si>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</si>
  <si>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</si>
  <si>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</si>
  <si>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</si>
  <si>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</si>
  <si>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Preliminarus kiekis vnt. 24 mėn.</t>
  </si>
  <si>
    <t>2.32</t>
  </si>
  <si>
    <t>2.33</t>
  </si>
  <si>
    <t>2.34</t>
  </si>
  <si>
    <t>2.35</t>
  </si>
  <si>
    <t>2.36</t>
  </si>
  <si>
    <t>2.37</t>
  </si>
  <si>
    <t>2.38</t>
  </si>
  <si>
    <t>2.39</t>
  </si>
  <si>
    <t>2.40</t>
  </si>
  <si>
    <t>2.41</t>
  </si>
  <si>
    <t>2.42</t>
  </si>
  <si>
    <t>2.43</t>
  </si>
  <si>
    <t>2.44</t>
  </si>
  <si>
    <t>600x400</t>
  </si>
  <si>
    <t>2.45</t>
  </si>
  <si>
    <t>Spintos, pastatomos ir pakabinamos spintelės</t>
  </si>
  <si>
    <t>2. Tiekiami baldai turi būti pilnai sukomplektuoti: į komplektą turi įeiti visi varžtai bei kitos dalys, reikalingos tinkamai eksploatuoti baldus.</t>
  </si>
  <si>
    <r>
      <t>11.</t>
    </r>
    <r>
      <rPr>
        <b/>
        <sz val="10"/>
        <rFont val="Times New Roman"/>
        <family val="1"/>
        <charset val="186"/>
      </rPr>
      <t xml:space="preserve"> Kartu su pasiūlymu, Pardavėjas privalo pateikti siūlomų prekių brėžinius (ne mažiau trijų projekcijų) ir vizualizacijas ar nuotraukas, nustatyti techninių savybių atitikimą.</t>
    </r>
  </si>
  <si>
    <t>12. Pardavėjas turi parengti ir suderinti su Pirkėju baldų projektą (baldų išdėstymas patalpose, baldų spalvos ir faktūros, atskirų gaminių techniniai - dizaino sprendimai, baldų sąmata) per 5 darbo dienas nuo užsakymo priėmimo. Pardavėjas turi suprojektuoti, pagaminti, pristatyti, sumontuoti (surinkti) ir perduoti baldus, nurodytus Pirkėjo užsakyme, per 45 kalendorines dienas pagal su Pirkėju suderintą baldų išdėstymo patalpose schemą ar techninę specifikaciją. Baldų gamyba galima tik gavus raštu iš Pirkėjo oficialų projekto ar sąmatos patvirtinimą. Baldai pristatomi, sumontuojami ir perduodami Pirkėjui, laikantis nustatytų terminų, o Pirkėjas sudaro Pardavėjui sąlygas pristatyti ir sumontuoti baldus nurodytu laikotarpiu. Pirkėjas turi teisę nepriimti baldų, kurie, be suderinimo, pristatomi anksčiau nei numatyta. Pardavėjas baldus turi pristatyti, sumontuoti (surinkti) ir perduoti VšĮ Vilniaus universiteto ligoninės Santaros klinikų objektuose: Santariškių g. 2, Vilnius; Santariškių g. 4, Vilnius; Santariškių g. 7, Vilnius; Santariškių g. 14, Vilnius; Baublio g. 5, Vilnius; J. Kairiūkščio g. 2, Vilnius; Žalgirio g. 117, Vilnius; Vytauto g. 2/Kurorto g. 5B, Druskininkai; Vilties g. 2, Naujieji Valkininkai, Varėnos rajonas; Skruzdynės g. 6, Neringa.</t>
  </si>
  <si>
    <t>PASTABA: Techninėje specifikacijoje pateiktos nuorodos į standartus, konkrečių gamintojų ar tiekėjų prekių ženklus ir technologijas, konkrečius modelius ar šaltinius yra tik rekomendacinio pobūdžio. Visoms nurodytoms konkrečioms medžiagoms, konkretiems pavadinimams, standartams, tipams, prekės ženklams, modeliams, šaltiniams ir kt. taikoma ,,arba lygiavertis". Pardavėjas, siūlantis lygiavertę prekę privalo patikimomis priemonėmis įrodyti, kad siūloma prekė yra lygiavertė ir pilnai atitinka techninėje specifikacijoje keliamus reikalavimus, įrodantys dokumentai turi būti pateikti kartu su pasiūlymu.</t>
  </si>
  <si>
    <r>
      <t xml:space="preserve">9. Baldų spalvos ir jų atspalviai deriniai turi būti derinami su perkančiosios organizacijos atstovu ir turi atitikti interjero spalvinę koncepciją. </t>
    </r>
    <r>
      <rPr>
        <b/>
        <sz val="10"/>
        <rFont val="Times New Roman"/>
        <family val="1"/>
        <charset val="186"/>
      </rPr>
      <t>Baldų dangų spalvų pavyzdžiai turi būti pateikti Pirkėjui iki pasiūlymo pateikimo termino pabaigos adresu Santariškių g. 4, Vilnius, VBB478 kab.</t>
    </r>
  </si>
  <si>
    <r>
      <t xml:space="preserve">10. Baldų metalinių dalių spalviniai pavyzdžiai turi būti pateikiami nudažant metalinį elementą. </t>
    </r>
    <r>
      <rPr>
        <b/>
        <sz val="10"/>
        <rFont val="Times New Roman"/>
        <family val="1"/>
        <charset val="186"/>
      </rPr>
      <t>Baldų metalinių dangų spalvų pavyzdžiai turi būti pateikti Pirkėjui iki pasiūlymo pateikimo termino pabaigos adresu Santariškių g. 4, Vilnius, VBB478 kab.</t>
    </r>
  </si>
  <si>
    <t>*Pirkėjas neįsipareigoja nupirkti viso nurodyto preliminaraus prekių kiekio, prekės bus užsakomos ir apmokomos pagal faktinį poreikį. Preliminarūs prekių kiekiai nelaikomi maksimaliais kiekiais. Pirkėjas gali išpirkti mažesnį arba didesnį kiekį nei preliminarus kiekis (didesnis prekių kiekis nei preliminarus gali būti užsakomas/perkamas tik esant Pirkėjo administracijos leidimui/sutikimui), tačiau negali būti viršyta pradinė (maksimali) sutarties (sutarties dalių) vertė</t>
  </si>
  <si>
    <r>
      <t xml:space="preserve">8. Pristatyti baldai turi atitikti baldams keliamus kokybės ir saugos reikalavimus kaip tai nustatyta galiojančiuose Lietuvos Respublikos teisės aktuose, Lietuvos standartizacijos normose, bei Europos Sąjungos direktyvose. Baldai turi būti pagaminti iš netoksiškų, priešgaisrinius reikalavimus atitinkančių medžiagų, būti stabilūs, be aštrių kampų ar pavojingų konstrukcinių elementų bei saugūs naudoti. </t>
    </r>
    <r>
      <rPr>
        <b/>
        <sz val="10"/>
        <rFont val="Times New Roman"/>
        <family val="1"/>
        <charset val="186"/>
      </rPr>
      <t>Pardavėjas teikdamas pasiūlymą privalo pateikti laisvos formos deklaraciją, kuria patvirtinama, kad siūlomi baldai atitinka visus galiojančius kokybės ir saugos reikalavimus.</t>
    </r>
  </si>
  <si>
    <r>
      <t xml:space="preserve">7. Pardavėjas privalo vadovautis Lietuvos Respublikos aplinkos ministro 2011 m. birželio 28 d. įsakymu Nr. D1-508 „Dėl aplinkos apsaugos kriterijų taikymo, vykdant žaliuosius pirkimus, tvarkos aprašo patvirtinimo“ (aktuali redakcija) patvirtinto „Aplinkos apsaugos kriterijų taikymo, vykdant žaliuosius pirkimus, tvarkos aprašo“ VII skyriuje pateiktais minimaliais aplinkos apsaugos kriterijais, taikomais baldams:
7.1.Ne mažiau kaip 80 proc. balduose naudojamos medienos, medienos medžiagų ir gaminių turi būti iš miškų, sertifikuotų naudojant FSC ar PEFC miškų sertifikavimo sistemas arba lygiavertes sertifikavimo sistemas;
7.2.Visos plastikinės dalys, kurių masė ≥ 50 g, turi būti paženklintos kaip tinkamos perdirbti pagal LST EN ISO 11469 „Bendrasis plastikinių gaminių identifikavimas ir ženklinimas“ (toliau – LST EN ISO 11469) ar lygiavertį standartą;
7.3.Jei baldo kamšalo sudėtyje naudojamos sintetinės poliesterio medžiagos, jų sudėtyje turi būti dalis perdirbtų medžiagų;
7.4.Paviršiams dengti naudojamuose produktuose:
7.4.1.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7.4.2. neturi būti daugiau kaip 5 proc. masės lakiųjų organinių junginių (LOJ); 
7.4.3. neturi būti chromo (VI) junginių; 
7.4.4. formaldehido išmetamieji teršalai neturi viršyti 0,05 ppm. 
Atitiktį patvirtinantys dokumentai:
</t>
    </r>
    <r>
      <rPr>
        <b/>
        <sz val="10"/>
        <rFont val="Times New Roman"/>
        <family val="1"/>
        <charset val="186"/>
      </rPr>
      <t>1) Pardavėjas teikdamas pasiūlymą turi pateikti gamintojo ir (ar) tiekėjo deklaraciją, kad Sutarties vykdymo metu bus tiekiamos tik tos prekės, kurios atitinka nustatytus minimalius aplinkosauginius reikalavimus baldams;</t>
    </r>
    <r>
      <rPr>
        <sz val="10"/>
        <rFont val="Times New Roman"/>
        <family val="1"/>
        <charset val="186"/>
      </rPr>
      <t xml:space="preserve">
2) Pardavėjas kartu su Prekėmis turi pateikti aplinkos apsaugos kriterijų, nustatytų Techninėje specifikacijoje, atitikties įrodymus bei kitą aktualią dokumentaciją (naudotojų vadovus, instrukcijas ar pan.). Pardavėjas gali pateikti dokumentus vėliau, jeigu Pardavėjas susiduria su objektyviomis kliūtimis kartu su Prekėmis pateikti dokumentus ar jų dalį bei Šalys sutaria dėl dokumentų pateikimo vėlesnio laiko.
</t>
    </r>
  </si>
  <si>
    <t>3. Visų baldų matmenys turi būti tikslinami baldų pristatymo vietoje ir visi baldai turi būti pristatomi ir surenkami Pardavėjo lėšomis</t>
  </si>
  <si>
    <r>
      <t xml:space="preserve">Dokumentų spinta  turi būti su dvejomis varstomosiomis durimis per visą spintos aukštį, dvi lentynos (3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</si>
  <si>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per visą spintos aukštį, viena lentyna (2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</si>
  <si>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ir dengti vieną lentyną (2 tarpus), viršutinė - atvira,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</si>
  <si>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per visą spintos aukštį, keturios lentynos (5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</si>
  <si>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ir dengti vieną lentyną (2 tarpus), viršutinės dvi (3 tarpai) - atviri,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</si>
  <si>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viena lentyna (2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</si>
  <si>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dvi lentynos (3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</si>
  <si>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keturios lentynos (5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</si>
  <si>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keturiomis varstomosiomis durimis per visą spintos aukštį, ne mažiau kaip 4 lentynomis (5 tarpai), ant cokolinio pagrindo, pagaminta iš ne plonesnės kaip 18 mm storio melaminu apdailintos medienos drožlių plokštės, kurios liečiamos briaunos padengtos ne plonesne kaip 0,8mm, o fasadų - ne plonesne kaip 2mm PVC arba ABS briauna. Viršutinės spintos durelės (dengia 3 tarpus) skaidraus grūdinto stiklo, ne plonesnio kaip 4mm storio.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</si>
  <si>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ištraukiama rūbų kabykla ir lentyna - viršuje,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lygiavartė)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</si>
  <si>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ištraukiama rūbų kabykla, lentyna - viršuje ir ne mažiau kaip trimis lentynomis (4 tarpai) šone,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</si>
  <si>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stacionaria kartele rūbams ir lentyna - viršuje,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</si>
  <si>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t>600x435x700</t>
  </si>
  <si>
    <r>
      <t xml:space="preserve">Antresolė turi būti su dvejomis varstomosiomis durimis per visą jos aukštį, viena lentyna (2 tarpai), pagaminta iš ne plonesnės kaip 18 mm storio melaminu apdailintos medienos drožlių plokštės, kurios liečiamos briaunos padengtos ne plonesne kaip 0,8mm, o fasadų - ne plonesne kaip 2mm PVC arba ABS briauna. Antresolės surinkimui turi būti panaudoti medienos kaiščiai, ekscentrinės sąvaržos, metaliniai ir plastikiniai kampai ir medsraigčiai ar kita lygiavertė furnitūra. Lentyna turi būti fiksuojama ant ne mažiau kaip keturių metalinių laikiklių, neleidžiančių joms judėti horizontalia kryptimi. Varstomosios durys turi būti pritvirtintos ne mažiau dviem metaliniais  lankstais. Galinė sienelė įleista į korpuso sieneles.  Rankenėlės lankelio ar stačiakampio formos, tvirtinamos prie fasadų.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</si>
  <si>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Palatos spinta  turi būti su dvejomis stumdomomis durimis per visą spintos plotį ir aukštį, padalinta vertikaliai į dvi dalis: stacionaria rūbų kabykla ir lentynomis - viršuje ir šone (ne mažiau kaip 5 nišos), ant cokolinio pagrindo, pagaminta iš ne plonesnės kaip 18 mm storio melaminu apdailintos medienos drožlių plokštės, kurios liečiamos briaunos padengtos ne plonesne kaip 0,8mm, o fasadų - ne plonesne kaip 2mm PVC arba ABS briauna. Spintos durelės montuojamos į baldo korpusą įfrezuotus aliuminio profilio bėgelius.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Rankenėlės aliuminio profilio, tvirtinamos prie durelių fasadų, per visą jų aukštį.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</si>
  <si>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Stumdomų durų sistema turi būti montuojama tarp grindyse ir lubose įrengtų profilinių bėgių. Bėgiai ir durų profiliai turi būti gaminami iš aliuminio ar lygiavertės medžiagos. Apatiniuose ir viršutiniuose durų profiliuose turi būti įrengti ratukai, kurių pagalba durys turi stumdytis lengvai į abi puses. Durų bėgių sistema turi turėti įrengtus švelnaus uždarymo mechanizmus, kurių pagalba durys turi užsidaryti švelniai, nesitrenkiant į šonines atramas. Durų skaičius turi būti parenkamas atitinkamai įvertinus vietos (nišos) tikslų plotį. Durų užpildas turi būti iš laminuotos medžio drožlių plokštės, kurios storis ne plonesnis kaip 10mm. Už stumdomų durų turi būti įrengiamos lentynos kas 300-400mm per visą spintos aukštį daiktams sudėti. Lentynos tvirtinamos prie sienų, priklausomai pagal jų tipą (gipsinė, mūrinė ar pan.) parenkamais tvirtinimo elementais. Per spintos vidurį turi būti numatyta vertikali pertvara. Pertvara ir lentynos turi būti gaminamos iš ne plonesnės kaip 18 mm storio melaminu apdailintos medienos drožlių plokštės, kurios liečiamos briaunos padengtos ne plonesne kaip 2mm PVC arba ABS briauna. Spalvos (Egger paletė arba lygiavertė) derinamos su užsakovu (tiekėjas turi pasiūlyti ne mažiau kaip 10 melamino spalvų variantų). </t>
    </r>
    <r>
      <rPr>
        <b/>
        <sz val="8"/>
        <rFont val="Times New Roman"/>
        <family val="1"/>
        <charset val="186"/>
      </rPr>
      <t xml:space="preserve">Siūlomų dangų pavyzdžiai turi būti pateikiami kartu su pasiūlymu. </t>
    </r>
    <r>
      <rPr>
        <sz val="8"/>
        <rFont val="Times New Roman"/>
        <family val="1"/>
        <charset val="186"/>
      </rPr>
      <t>Spintos tikslūs matmenys tikslinami vietoje, prieš pradedant gamybą, tik išsimatavus tiksliai vietą (nišą), kurioje bus montuojama sistema.</t>
    </r>
  </si>
  <si>
    <r>
      <t xml:space="preserve">Stumdomų durų sistema turi būti montuojama tarp grindyse ir lubose įrengtų profilinių bėgių. Bėgiai ir durų profiliai turi būti gaminami iš aliuminio ar lygiavertės medžiagos. Apatiniuose ir viršutiniuose durų profiliuose turi būti įrengti ratukai, kurių pagalba durys turi stumdytis lengvai į abi puses. Durų bėgių sistema turi turėti įrengtus švelnaus uždarymo mechanizmus, kurių pagalba durys turi užsidaryti švelniai, nesitrenkiant į šonines atramas. Durų skaičius turi būti parenkamas atitinkamai įvertinus vietos (nišos) tikslų plotį. Durų užpildas turi būti iš ne plonesnio kaip 4mm grūdinto stiklo ar veidrodžio su klijuota plevele, kuris skilimo atveju turi apsaugoti nuo sužalojimų. Už stumdomų durų turi būti įrengiamos lentynos kas 300-400mm per visą spintos aukštį daiktams sudėti. Lentynos tvirtinamos prie sienų, priklausomai pagal jų tipą (gipsinė, mūrinė ar pan.) parenkamais tvirtinimo elementais. Per spintos vidurį turi būti numatyta vertikali pertvara. Pertvara ir lentynos turi būti gaminamos iš ne plonesnės kaip 18 mm storio melaminu apdailintos medienos drožlių plokštės, kurios liečiamos briaunos padengtos ne plonesne kaip 2mm PVC arba ABS briauna.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r>
      <rPr>
        <sz val="8"/>
        <rFont val="Times New Roman"/>
        <family val="1"/>
        <charset val="186"/>
      </rPr>
      <t xml:space="preserve"> Veidrodžio ar stiklo spalvos tonas derinamas su perkančiąja organizacija. Spintos tikslūs matmenys tikslinami vietoje, prieš pradedant gamybą, tik išsimatavus tiksliai vietą (nišą), kurioje bus montuojama sistema.</t>
    </r>
  </si>
  <si>
    <r>
      <t xml:space="preserve">Spintelės stalviršis virtuvinis, ne plonesnis nei 38 mm storio medžio drožlių plokštės, dengtas aukšto slėgio laminatu (HPL). Prie stalviršio turi būti tvirtinama staljuostė aliuminio spalvos. Turi būti įmontuojama akmens masės plautuvė su vandens maišytuvu (Franke arba lygiaverčiai). Spintelė su dviem varstomomis durelėmis. Korpusai ir fasadai iš ne plonesnės kaip 18mm LMDP. Korpuso briauna ne plonesnė kaip 0,8mm, o fasadai ne plonesnė kaip 2mm PVC arba ABS briauna.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</si>
  <si>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Spintelės stalviršis virtuvinis, ne plonesnis nei 38 mm storio medžio drožlių plokštės, dengtas aukšto slėgio laminatu (HPL). Prie stalviršio turi būti tvirtinama staljuostė aliuminio spalvos. Spintelė su dviem varstomomis durelėmis. Korpusai ir fasadai iš ne plonesnės kaip 18mm LMDP. Korpuso briauna ne plonesnė kaip 0,8mm, o fasadai ne plonesnė kaip 2mm PVC arba ABS briauna. Viduje - viena reguliuojamo aukščio lentyna.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</si>
  <si>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Spintelės stalviršis virtuvinis, ne plonesnis nei 38 mm storio medžio drožlių plokštės, dengtas aukšto slėgio laminatu (HPL). Prie stalviršio turi būti tvirtinama staljuostė aliuminio spalvos. Spintelė su ne mažiau kaip trimis ištraukiamais stalčiais. Stalčių bėgeliai guoliniai, kreipiančiosios - metalinės, bėgeliai paslėpti, stalčiai su švelniu uždarymu. Korpusai ir fasadai iš ne plonesnės kaip 18mm LMDP. Korpuso briauna ne plonesnė kaip 0,8mm, o fasadai ne plonesnė kaip 2mm PVC arba ABS briauna.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</si>
  <si>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 su vienomis varstomomis durimis. Korpusai ir fasadai iš ne plonesnės kaip 18mm LMDP. Korpuso briauna ne plonesnė kaip 0,8mm, o fasadai ne plonesnė kaip 2mm PVC arba ABS briauna. Viduje - ne mažiau kaip 4 reguliuojamo aukščio lentynos (išskyrus konstrukcinę).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</si>
  <si>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 su durelėmis, tvirtinama prie sienos. Korpusai ir fasadai iš ne plonesnės kaip 18mm LMDP. Korpuso briauna ne plonesnė kaip 0,8mm, o fasadai ne plonesnė kaip 2mm PVC arba ABS briauna. Viduje ne mažiau kaip dvi reguliuojamo aukščio lentynėlės.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</si>
  <si>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Korpusas gaminamas iš ne plonesnės kaip 18mm LMDP. Korpuso briauna ne plonesnė kaip 2mm PVC arba ABS briauna. Galinė sienelė įleista į korpuso sieneles. Turi būti numatyti tvirtinimo elementai, kad būtų galima tvirtinti prie sienos.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</si>
  <si>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t xml:space="preserve">16. Pirkėjas esant poreikiui, gali įsigyti iš Pardavėjo nenurodytų, tačiau su pirkimo objektu susijusių prekių, kurių bendra vertė ne didesnė nei 10% sutarties kainos. Pirkėjas už tokias prekes apmoka ne didesnėmis nei užsakymo dieną Pardavėjo prekybos vietoje, kataloge ar interneto svetainėje nurodytomis galiojančiomis prekių kainomis arba, jei tokios kainos neskelbiamos, Pardavėjo pasiūlytomis, konkurencingomis kainomis. Bendra nurodytų prekių ir nenurodytų prekių vertė negali viršyti sutarties kainos. </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</si>
  <si>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</si>
  <si>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</si>
  <si>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</si>
  <si>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</si>
  <si>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</si>
  <si>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</si>
  <si>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</si>
  <si>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</si>
  <si>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</si>
  <si>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</si>
  <si>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</si>
  <si>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</si>
  <si>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</si>
  <si>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</si>
  <si>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</si>
  <si>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</si>
  <si>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</si>
  <si>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</si>
  <si>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</si>
  <si>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</si>
  <si>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</si>
  <si>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BIURO BALDAI (NR. 10330)</t>
  </si>
  <si>
    <t>Reikalaujami matmenys (mm): plotis x gylis x aukštis (+/- 30 mm)</t>
  </si>
  <si>
    <t>Mato vientas</t>
  </si>
  <si>
    <t>Mato vieneto įkainis, Eur be PVM</t>
  </si>
  <si>
    <t xml:space="preserve">Viso kiekio kaina, Eur be PVM </t>
  </si>
  <si>
    <t>PVM tarifas %</t>
  </si>
  <si>
    <t xml:space="preserve">Viso kiekio kaina, Eur su PVM </t>
  </si>
  <si>
    <t>PVM suma, Eur</t>
  </si>
  <si>
    <t>vnt</t>
  </si>
  <si>
    <t>Viso 2 pirkimo dalis: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</si>
  <si>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</si>
  <si>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</si>
  <si>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</si>
  <si>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</si>
  <si>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</si>
  <si>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</si>
  <si>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</si>
  <si>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</si>
  <si>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</si>
  <si>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</si>
  <si>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</si>
  <si>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</si>
  <si>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</si>
  <si>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</si>
  <si>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</si>
  <si>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</si>
  <si>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</si>
  <si>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</si>
  <si>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2. Perkančiosios organizacijos reikalaujami prekių techniniai parametrai bei tiekėjo siūlomos prekės ir kainos:</t>
  </si>
  <si>
    <t>1. Bendrieji reikalavimai:</t>
  </si>
  <si>
    <t xml:space="preserve">15. Garantinis terminas yra 24 mėnesiai nuo priėmimo - perdavimo akto pasirašymo dienos. </t>
  </si>
  <si>
    <t>NEPASITELKIAMI</t>
  </si>
  <si>
    <t>P.Lukšio g. 32, Vilnius; Justiniškių g. 16, Vilnius</t>
  </si>
  <si>
    <t>LT247300010162298278</t>
  </si>
  <si>
    <t>AB "Swedbank", kodas 73000</t>
  </si>
  <si>
    <t>Petras Kašinskas</t>
  </si>
  <si>
    <t>Direktorius Dainius Beliukevičius</t>
  </si>
  <si>
    <t xml:space="preserve">UAB ,,Furnistilius" </t>
  </si>
  <si>
    <t>LT100013127315</t>
  </si>
  <si>
    <t>EBVPD</t>
  </si>
  <si>
    <t>Taip</t>
  </si>
  <si>
    <t>Deklaracijos</t>
  </si>
  <si>
    <t>Eskizai</t>
  </si>
  <si>
    <t>4.</t>
  </si>
  <si>
    <t>Įgaliojimas</t>
  </si>
  <si>
    <t>xxx</t>
  </si>
  <si>
    <t>37 060 393 157 ,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</si>
</sst>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sz val="8"/>
      <name val="Times New Roman"/>
      <family val="1"/>
      <charset val="186"/>
    </font>
    <font>
      <sz val="8"/>
      <color theme="1"/>
      <name val="Times New Roman"/>
      <family val="1"/>
      <charset val="186"/>
    </font>
    <font>
      <sz val="11"/>
      <color theme="1"/>
      <name val="Times New Roman"/>
      <family val="1"/>
      <charset val="186"/>
    </font>
    <font>
      <b/>
      <sz val="11"/>
      <name val="Times New Roman"/>
      <family val="1"/>
      <charset val="186"/>
    </font>
    <font>
      <sz val="10"/>
      <color theme="1"/>
      <name val="Calibri"/>
      <family val="2"/>
      <charset val="186"/>
      <scheme val="minor"/>
    </font>
    <font>
      <b/>
      <sz val="8"/>
      <color theme="1"/>
      <name val="Times New Roman"/>
      <family val="1"/>
      <charset val="186"/>
    </font>
    <font>
      <b/>
      <sz val="8"/>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b/>
      <sz val="9"/>
      <color rgb="FF000000"/>
      <name val="Times New Roman"/>
      <family val="1"/>
      <charset val="186"/>
    </font>
    <font>
      <b/>
      <sz val="9"/>
      <color theme="1"/>
      <name val="Times New Roman"/>
      <family val="1"/>
      <charset val="186"/>
    </font>
    <font>
      <b/>
      <sz val="9"/>
      <name val="Times New Roman"/>
      <family val="1"/>
      <charset val="186"/>
    </font>
    <font>
      <b/>
      <sz val="12"/>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
      <b/>
      <sz val="10"/>
      <color theme="1"/>
      <name val="Calibri"/>
      <family val="2"/>
      <charset val="186"/>
      <scheme val="minor"/>
    </font>
    <font>
      <b/>
      <sz val="10"/>
      <color theme="1"/>
      <name val="Times New Roman"/>
      <family val="1"/>
      <charset val="186"/>
    </font>
    <font>
      <b/>
      <sz val="10"/>
      <color theme="1"/>
      <name val="Times New Roman"/>
      <family val="1"/>
    </font>
    <font>
      <b/>
      <sz val="11"/>
      <color theme="1"/>
      <name val="Times New Roman"/>
      <family val="1"/>
      <charset val="186"/>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indexed="9"/>
        <bgColor indexed="64"/>
      </patternFill>
    </fill>
    <fill>
      <patternFill patternType="solid">
        <fgColor rgb="FFCCFFFF"/>
        <bgColor rgb="FFCCFFFF"/>
      </patternFill>
    </fill>
    <fill>
      <patternFill patternType="solid">
        <fgColor rgb="FFCCFFFF"/>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 fillId="2" borderId="0" applyNumberFormat="0" applyBorder="0" applyAlignment="0" applyProtection="0"/>
  </cellStyleXfs>
  <cellXfs count="98">
    <xf numFmtId="0" fontId="0" fillId="0" borderId="0" xfId="0"/>
    <xf numFmtId="0" fontId="4" fillId="0" borderId="0" xfId="0" applyFont="1"/>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0" xfId="0" applyFont="1"/>
    <xf numFmtId="0" fontId="5" fillId="4" borderId="2" xfId="0" applyFont="1" applyFill="1" applyBorder="1" applyAlignment="1">
      <alignment horizontal="center" vertical="center" wrapText="1"/>
    </xf>
    <xf numFmtId="0" fontId="7" fillId="0" borderId="0" xfId="0" applyFont="1"/>
    <xf numFmtId="0" fontId="5" fillId="0" borderId="2" xfId="0" applyFont="1" applyBorder="1" applyAlignment="1">
      <alignment horizontal="left" vertical="center" wrapText="1"/>
    </xf>
    <xf numFmtId="0" fontId="5" fillId="4" borderId="2" xfId="0" applyFont="1" applyFill="1" applyBorder="1" applyAlignment="1">
      <alignment horizontal="left" vertical="center" wrapText="1"/>
    </xf>
    <xf numFmtId="0" fontId="0" fillId="0" borderId="0" xfId="0" applyAlignment="1">
      <alignment horizontal="center"/>
    </xf>
    <xf numFmtId="0" fontId="0" fillId="0" borderId="0" xfId="0" applyAlignment="1">
      <alignment horizontal="center" vertical="center"/>
    </xf>
    <xf numFmtId="0" fontId="3" fillId="3" borderId="2" xfId="1" applyFont="1" applyFill="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13" fillId="0" borderId="0" xfId="0" applyFont="1" applyAlignment="1" applyProtection="1">
      <alignment horizontal="right"/>
      <protection locked="0"/>
    </xf>
    <xf numFmtId="0" fontId="7" fillId="0" borderId="0" xfId="0" applyFont="1" applyProtection="1">
      <protection locked="0"/>
    </xf>
    <xf numFmtId="0" fontId="0" fillId="0" borderId="0" xfId="0" applyProtection="1">
      <protection locked="0"/>
    </xf>
    <xf numFmtId="0" fontId="13" fillId="0" borderId="0" xfId="0" applyFont="1" applyProtection="1">
      <protection locked="0"/>
    </xf>
    <xf numFmtId="0" fontId="14" fillId="0" borderId="0" xfId="0" applyFont="1" applyAlignment="1" applyProtection="1">
      <alignment horizontal="left"/>
      <protection locked="0"/>
    </xf>
    <xf numFmtId="0" fontId="15" fillId="0" borderId="0" xfId="0" applyFont="1" applyAlignment="1" applyProtection="1">
      <alignment horizontal="left"/>
      <protection locked="0"/>
    </xf>
    <xf numFmtId="0" fontId="14" fillId="0" borderId="0" xfId="0" applyFont="1" applyAlignment="1" applyProtection="1">
      <alignment horizontal="left" vertical="top" wrapText="1"/>
      <protection locked="0"/>
    </xf>
    <xf numFmtId="0" fontId="16" fillId="0" borderId="0" xfId="0" applyFont="1" applyProtection="1">
      <protection locked="0"/>
    </xf>
    <xf numFmtId="0" fontId="13" fillId="0" borderId="0" xfId="0" applyFont="1" applyAlignment="1" applyProtection="1">
      <alignment horizontal="left" vertical="top" wrapText="1"/>
      <protection locked="0"/>
    </xf>
    <xf numFmtId="0" fontId="14" fillId="0" borderId="0" xfId="0" applyFont="1" applyProtection="1">
      <protection locked="0"/>
    </xf>
    <xf numFmtId="0" fontId="17"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6" fillId="0" borderId="2" xfId="0" applyFont="1" applyBorder="1" applyAlignment="1">
      <alignment horizontal="center" vertical="center"/>
    </xf>
    <xf numFmtId="0" fontId="6" fillId="6" borderId="2" xfId="0" applyFont="1" applyFill="1" applyBorder="1"/>
    <xf numFmtId="0" fontId="8" fillId="3" borderId="1" xfId="0" applyFont="1" applyFill="1" applyBorder="1" applyAlignment="1">
      <alignment horizontal="center" vertical="center"/>
    </xf>
    <xf numFmtId="0" fontId="6" fillId="6" borderId="6" xfId="0" applyFont="1" applyFill="1" applyBorder="1"/>
    <xf numFmtId="0" fontId="10" fillId="6" borderId="9" xfId="0" applyFont="1" applyFill="1" applyBorder="1"/>
    <xf numFmtId="0" fontId="6" fillId="4" borderId="2" xfId="0" applyFont="1" applyFill="1" applyBorder="1" applyAlignment="1">
      <alignment horizontal="left" vertical="top" wrapText="1"/>
    </xf>
    <xf numFmtId="0" fontId="5" fillId="0" borderId="2" xfId="0" applyFont="1" applyBorder="1" applyAlignment="1">
      <alignment horizontal="left" vertical="top" wrapText="1"/>
    </xf>
    <xf numFmtId="2" fontId="13" fillId="0" borderId="0" xfId="0" applyNumberFormat="1" applyFont="1" applyAlignment="1" applyProtection="1">
      <alignment horizontal="right" vertical="center"/>
      <protection locked="0"/>
    </xf>
    <xf numFmtId="3" fontId="14" fillId="0" borderId="0" xfId="0" applyNumberFormat="1" applyFont="1" applyAlignment="1" applyProtection="1">
      <alignment vertical="center" wrapText="1"/>
      <protection locked="0"/>
    </xf>
    <xf numFmtId="0" fontId="13" fillId="0" borderId="0" xfId="0" applyFont="1" applyAlignment="1" applyProtection="1">
      <alignment horizontal="center" vertical="center"/>
      <protection locked="0"/>
    </xf>
    <xf numFmtId="0" fontId="21" fillId="0" borderId="0" xfId="0" applyFont="1" applyProtection="1">
      <protection locked="0"/>
    </xf>
    <xf numFmtId="0" fontId="22" fillId="0" borderId="0" xfId="0" applyFont="1" applyProtection="1">
      <protection locked="0"/>
    </xf>
    <xf numFmtId="0" fontId="13" fillId="0" borderId="13" xfId="0" applyFont="1" applyBorder="1" applyAlignment="1" applyProtection="1">
      <alignment horizontal="center" vertical="top"/>
      <protection locked="0"/>
    </xf>
    <xf numFmtId="0" fontId="22" fillId="5" borderId="13" xfId="0" applyFont="1" applyFill="1" applyBorder="1" applyProtection="1">
      <protection locked="0"/>
    </xf>
    <xf numFmtId="0" fontId="14" fillId="0" borderId="13" xfId="0" applyFont="1" applyBorder="1" applyAlignment="1" applyProtection="1">
      <alignment horizontal="center" vertical="center" wrapText="1"/>
      <protection locked="0"/>
    </xf>
    <xf numFmtId="2" fontId="6" fillId="6" borderId="2" xfId="0" applyNumberFormat="1" applyFont="1" applyFill="1" applyBorder="1"/>
    <xf numFmtId="2" fontId="10" fillId="6" borderId="8" xfId="0" applyNumberFormat="1" applyFont="1" applyFill="1" applyBorder="1"/>
    <xf numFmtId="2" fontId="6" fillId="6" borderId="6" xfId="0" applyNumberFormat="1" applyFont="1" applyFill="1" applyBorder="1"/>
    <xf numFmtId="2" fontId="10" fillId="6" borderId="10" xfId="0" applyNumberFormat="1" applyFont="1" applyFill="1" applyBorder="1"/>
    <xf numFmtId="2" fontId="6" fillId="6" borderId="9" xfId="0" applyNumberFormat="1" applyFont="1" applyFill="1" applyBorder="1"/>
    <xf numFmtId="2" fontId="27" fillId="6" borderId="2" xfId="0" applyNumberFormat="1" applyFont="1" applyFill="1" applyBorder="1"/>
    <xf numFmtId="0" fontId="5" fillId="0" borderId="2" xfId="0" applyFont="1" applyBorder="1" applyAlignment="1">
      <alignment horizontal="left" vertical="center" wrapText="1"/>
    </xf>
    <xf numFmtId="0" fontId="6" fillId="0" borderId="2" xfId="0" applyFont="1" applyBorder="1" applyAlignment="1">
      <alignment horizontal="left" vertical="top" wrapText="1"/>
    </xf>
    <xf numFmtId="0" fontId="5" fillId="0" borderId="2" xfId="0" applyFont="1" applyBorder="1" applyAlignment="1">
      <alignment horizontal="left" vertical="top" wrapText="1"/>
    </xf>
    <xf numFmtId="0" fontId="8" fillId="3" borderId="2" xfId="0" applyFont="1" applyFill="1" applyBorder="1" applyAlignment="1">
      <alignment horizontal="left" vertical="center" wrapText="1"/>
    </xf>
    <xf numFmtId="0" fontId="8" fillId="3" borderId="1" xfId="0" applyFont="1" applyFill="1" applyBorder="1" applyAlignment="1">
      <alignment horizontal="left" vertical="center" wrapText="1"/>
    </xf>
    <xf numFmtId="0" fontId="13" fillId="0" borderId="0" xfId="0" applyFont="1" applyAlignment="1" applyProtection="1">
      <alignment horizontal="left" vertical="top" wrapText="1"/>
      <protection locked="0"/>
    </xf>
    <xf numFmtId="0" fontId="3" fillId="0" borderId="7" xfId="0" applyFont="1" applyBorder="1" applyAlignment="1">
      <alignment vertical="top" wrapText="1"/>
    </xf>
    <xf numFmtId="0" fontId="24" fillId="0" borderId="7" xfId="0" applyFont="1" applyBorder="1" applyAlignment="1">
      <alignment vertical="top" wrapText="1"/>
    </xf>
    <xf numFmtId="0" fontId="2" fillId="0" borderId="0" xfId="0" applyFont="1" applyAlignment="1">
      <alignment vertical="top" wrapText="1"/>
    </xf>
    <xf numFmtId="0" fontId="0" fillId="0" borderId="0" xfId="0" applyAlignment="1">
      <alignment vertical="top" wrapText="1"/>
    </xf>
    <xf numFmtId="0" fontId="9" fillId="0" borderId="0" xfId="0" applyFont="1" applyAlignment="1">
      <alignment vertical="top" wrapText="1"/>
    </xf>
    <xf numFmtId="0" fontId="14" fillId="0" borderId="3"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26" fillId="5" borderId="3" xfId="0" applyFont="1" applyFill="1" applyBorder="1" applyAlignment="1" applyProtection="1">
      <alignment horizontal="center"/>
      <protection locked="0"/>
    </xf>
    <xf numFmtId="0" fontId="26" fillId="5" borderId="4" xfId="0" applyFont="1" applyFill="1" applyBorder="1" applyAlignment="1" applyProtection="1">
      <alignment horizontal="center"/>
      <protection locked="0"/>
    </xf>
    <xf numFmtId="0" fontId="26" fillId="5" borderId="5" xfId="0" applyFont="1" applyFill="1" applyBorder="1" applyAlignment="1" applyProtection="1">
      <alignment horizontal="center"/>
      <protection locked="0"/>
    </xf>
    <xf numFmtId="0" fontId="14" fillId="0" borderId="0" xfId="0" applyFont="1" applyAlignment="1" applyProtection="1">
      <alignment horizontal="left" vertical="top" wrapText="1"/>
      <protection locked="0"/>
    </xf>
    <xf numFmtId="0" fontId="7" fillId="0" borderId="0" xfId="0" applyFont="1"/>
    <xf numFmtId="0" fontId="0" fillId="0" borderId="0" xfId="0"/>
    <xf numFmtId="0" fontId="12" fillId="0" borderId="0" xfId="0" applyFont="1" applyAlignment="1" applyProtection="1">
      <alignment horizontal="left" wrapText="1"/>
      <protection locked="0"/>
    </xf>
    <xf numFmtId="0" fontId="7" fillId="0" borderId="0" xfId="0" applyFont="1" applyProtection="1">
      <protection locked="0"/>
    </xf>
    <xf numFmtId="0" fontId="14" fillId="0" borderId="0" xfId="0" applyFont="1" applyAlignment="1" applyProtection="1">
      <alignment horizontal="center" vertical="center" wrapText="1"/>
      <protection locked="0"/>
    </xf>
    <xf numFmtId="14" fontId="14" fillId="5" borderId="0" xfId="0" applyNumberFormat="1" applyFont="1" applyFill="1" applyAlignment="1" applyProtection="1">
      <alignment horizontal="center" vertical="center" wrapText="1"/>
      <protection locked="0"/>
    </xf>
    <xf numFmtId="0" fontId="14" fillId="5" borderId="0" xfId="0" applyFont="1" applyFill="1" applyAlignment="1" applyProtection="1">
      <alignment horizontal="center" vertical="center" wrapText="1"/>
      <protection locked="0"/>
    </xf>
    <xf numFmtId="0" fontId="14" fillId="0" borderId="0" xfId="0" applyFont="1" applyAlignment="1" applyProtection="1">
      <alignment horizontal="left" wrapText="1"/>
      <protection locked="0"/>
    </xf>
    <xf numFmtId="0" fontId="14" fillId="0" borderId="2" xfId="0" applyFont="1" applyBorder="1" applyAlignment="1" applyProtection="1">
      <alignment horizontal="left" vertical="top" wrapText="1"/>
      <protection locked="0"/>
    </xf>
    <xf numFmtId="3" fontId="26" fillId="5" borderId="3" xfId="0" applyNumberFormat="1" applyFont="1" applyFill="1" applyBorder="1" applyAlignment="1" applyProtection="1">
      <alignment horizontal="center"/>
      <protection locked="0"/>
    </xf>
    <xf numFmtId="0" fontId="14" fillId="6" borderId="14" xfId="0" applyFont="1" applyFill="1" applyBorder="1" applyAlignment="1">
      <alignment horizontal="center" vertical="top" wrapText="1"/>
    </xf>
    <xf numFmtId="0" fontId="14" fillId="6" borderId="15" xfId="0" applyFont="1" applyFill="1" applyBorder="1" applyAlignment="1">
      <alignment horizontal="center" vertical="top" wrapText="1"/>
    </xf>
    <xf numFmtId="0" fontId="14" fillId="6" borderId="16"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14" fillId="6" borderId="5" xfId="0" applyFont="1" applyFill="1" applyBorder="1" applyAlignment="1">
      <alignment horizontal="center" vertical="top" wrapText="1"/>
    </xf>
    <xf numFmtId="3" fontId="14" fillId="6" borderId="14" xfId="0" applyNumberFormat="1" applyFont="1" applyFill="1" applyBorder="1" applyAlignment="1">
      <alignment horizontal="center" vertical="top" wrapText="1"/>
    </xf>
    <xf numFmtId="0" fontId="3" fillId="0" borderId="0" xfId="0" applyFont="1" applyAlignment="1">
      <alignment wrapText="1"/>
    </xf>
    <xf numFmtId="0" fontId="4" fillId="0" borderId="0" xfId="0" applyFont="1" applyAlignment="1">
      <alignment wrapText="1"/>
    </xf>
    <xf numFmtId="0" fontId="21" fillId="5" borderId="2" xfId="0" applyFont="1" applyFill="1" applyBorder="1" applyAlignment="1" applyProtection="1">
      <alignment horizontal="center"/>
      <protection locked="0"/>
    </xf>
    <xf numFmtId="3" fontId="14" fillId="0" borderId="11" xfId="0" applyNumberFormat="1" applyFont="1" applyBorder="1" applyAlignment="1" applyProtection="1">
      <alignment horizontal="right" vertical="center" wrapText="1"/>
      <protection locked="0"/>
    </xf>
    <xf numFmtId="3" fontId="14" fillId="0" borderId="12" xfId="0" applyNumberFormat="1" applyFont="1" applyBorder="1" applyAlignment="1" applyProtection="1">
      <alignment horizontal="right" vertical="center" wrapText="1"/>
      <protection locked="0"/>
    </xf>
    <xf numFmtId="2" fontId="21" fillId="5" borderId="2" xfId="0" applyNumberFormat="1" applyFont="1" applyFill="1" applyBorder="1" applyAlignment="1" applyProtection="1">
      <alignment horizontal="center"/>
      <protection locked="0"/>
    </xf>
    <xf numFmtId="0" fontId="13" fillId="0" borderId="0" xfId="0" applyFont="1" applyAlignment="1" applyProtection="1">
      <alignment horizontal="left"/>
      <protection locked="0"/>
    </xf>
    <xf numFmtId="0" fontId="14" fillId="0" borderId="0" xfId="0" applyFont="1" applyAlignment="1" applyProtection="1">
      <alignment horizontal="left" vertical="center"/>
      <protection locked="0"/>
    </xf>
    <xf numFmtId="0" fontId="14" fillId="0" borderId="13" xfId="0" applyFont="1" applyBorder="1" applyAlignment="1" applyProtection="1">
      <alignment horizontal="center" vertical="center" wrapText="1"/>
      <protection locked="0"/>
    </xf>
    <xf numFmtId="0" fontId="20" fillId="0" borderId="2" xfId="0" applyFont="1" applyBorder="1" applyAlignment="1">
      <alignment horizontal="right" vertical="center" wrapText="1"/>
    </xf>
    <xf numFmtId="0" fontId="20" fillId="0" borderId="3" xfId="0" applyFont="1" applyBorder="1" applyAlignment="1">
      <alignment horizontal="right" vertical="center" wrapText="1"/>
    </xf>
    <xf numFmtId="3" fontId="14" fillId="0" borderId="2" xfId="0" applyNumberFormat="1" applyFont="1" applyBorder="1" applyAlignment="1" applyProtection="1">
      <alignment horizontal="right" vertical="center" wrapText="1"/>
      <protection locked="0"/>
    </xf>
    <xf numFmtId="3" fontId="14" fillId="0" borderId="3" xfId="0" applyNumberFormat="1" applyFont="1" applyBorder="1" applyAlignment="1" applyProtection="1">
      <alignment horizontal="right" vertical="center" wrapText="1"/>
      <protection locked="0"/>
    </xf>
    <xf numFmtId="0" fontId="25" fillId="0" borderId="0" xfId="0" applyFont="1" applyAlignment="1" applyProtection="1">
      <alignment horizontal="left"/>
      <protection locked="0"/>
    </xf>
    <xf numFmtId="0" fontId="0" fillId="5" borderId="13" xfId="0" applyFill="1" applyBorder="1" applyProtection="1">
      <protection locked="0"/>
    </xf>
    <xf numFmtId="0" fontId="14" fillId="0" borderId="0" xfId="0" applyFont="1" applyAlignment="1" applyProtection="1">
      <alignment horizontal="left"/>
      <protection locked="0"/>
    </xf>
  </cellXfs>
  <cellStyles count="2">
    <cellStyle name="Good" xfId="1" builtinId="26"/>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7"/>
  <sheetViews>
    <sheetView tabSelected="1" topLeftCell="A111" zoomScaleNormal="100" workbookViewId="0">
      <selection activeCell="B125" sqref="B125"/>
    </sheetView>
  </sheetViews>
  <sheetFormatPr defaultRowHeight="15" x14ac:dyDescent="0.25"/>
  <cols>
    <col min="1" max="1" width="3" customWidth="1"/>
    <col min="2" max="2" width="4.28515625" customWidth="1"/>
    <col min="3" max="3" width="49" customWidth="1"/>
    <col min="4" max="4" width="55" customWidth="1"/>
    <col min="5" max="5" width="23.42578125" customWidth="1"/>
    <col min="6" max="6" width="15.85546875" customWidth="1"/>
    <col min="8" max="12" width="10" customWidth="1"/>
  </cols>
  <sheetData>
    <row r="1" spans="1:11" s="16" customFormat="1" x14ac:dyDescent="0.25">
      <c r="A1" s="67" t="s">
        <v>139</v>
      </c>
      <c r="B1" s="67"/>
      <c r="C1" s="67"/>
      <c r="D1" s="68"/>
      <c r="E1" s="68"/>
      <c r="F1" s="68"/>
      <c r="G1" s="14"/>
      <c r="H1" s="15"/>
      <c r="I1" s="14" t="s">
        <v>140</v>
      </c>
      <c r="J1" s="15"/>
      <c r="K1" s="15"/>
    </row>
    <row r="2" spans="1:11" s="16" customFormat="1" x14ac:dyDescent="0.25">
      <c r="A2" s="17"/>
      <c r="B2" s="17"/>
      <c r="C2" s="17"/>
      <c r="D2" s="17"/>
      <c r="E2" s="17"/>
      <c r="F2" s="17"/>
      <c r="G2" s="17"/>
      <c r="H2" s="15"/>
      <c r="I2" s="15"/>
      <c r="J2" s="15"/>
      <c r="K2" s="15"/>
    </row>
    <row r="3" spans="1:11" s="16" customFormat="1" x14ac:dyDescent="0.25">
      <c r="A3" s="69" t="s">
        <v>141</v>
      </c>
      <c r="B3" s="69"/>
      <c r="C3" s="69"/>
      <c r="D3" s="69"/>
      <c r="E3" s="69"/>
      <c r="F3" s="69"/>
      <c r="G3" s="69"/>
      <c r="H3" s="69"/>
      <c r="I3" s="69"/>
      <c r="J3" s="15"/>
      <c r="K3" s="15"/>
    </row>
    <row r="4" spans="1:11" s="16" customFormat="1" x14ac:dyDescent="0.25">
      <c r="A4" s="70">
        <v>45881</v>
      </c>
      <c r="B4" s="71"/>
      <c r="C4" s="71"/>
      <c r="D4" s="71"/>
      <c r="E4" s="71"/>
      <c r="F4" s="71"/>
      <c r="G4" s="71"/>
      <c r="H4" s="71"/>
      <c r="I4" s="71"/>
      <c r="J4" s="15"/>
      <c r="K4" s="15"/>
    </row>
    <row r="5" spans="1:11" s="16" customFormat="1" x14ac:dyDescent="0.25">
      <c r="A5" s="17"/>
      <c r="B5" s="17"/>
      <c r="C5" s="17"/>
      <c r="D5" s="17"/>
      <c r="E5" s="17"/>
      <c r="F5" s="17"/>
      <c r="G5" s="17"/>
      <c r="H5" s="15"/>
      <c r="I5" s="15"/>
      <c r="J5" s="15"/>
      <c r="K5" s="15"/>
    </row>
    <row r="6" spans="1:11" s="16" customFormat="1" ht="30" customHeight="1" x14ac:dyDescent="0.25">
      <c r="A6" s="72" t="s">
        <v>160</v>
      </c>
      <c r="B6" s="72"/>
      <c r="C6" s="72"/>
      <c r="D6" s="72"/>
      <c r="E6" s="72"/>
      <c r="F6" s="72"/>
      <c r="G6" s="72"/>
      <c r="H6" s="72"/>
      <c r="I6" s="72"/>
      <c r="J6" s="15"/>
      <c r="K6" s="15"/>
    </row>
    <row r="7" spans="1:11" s="16" customFormat="1" x14ac:dyDescent="0.25">
      <c r="A7" s="18"/>
      <c r="B7" s="18"/>
      <c r="C7" s="18"/>
      <c r="D7" s="18"/>
      <c r="E7" s="18"/>
      <c r="F7" s="18"/>
      <c r="G7" s="18"/>
      <c r="H7" s="15"/>
      <c r="I7" s="15"/>
      <c r="J7" s="15"/>
      <c r="K7" s="15"/>
    </row>
    <row r="8" spans="1:11" s="16" customFormat="1" ht="15" customHeight="1" x14ac:dyDescent="0.25">
      <c r="A8" s="19"/>
      <c r="B8" s="73" t="s">
        <v>142</v>
      </c>
      <c r="C8" s="73"/>
      <c r="D8" s="75" t="s">
        <v>197</v>
      </c>
      <c r="E8" s="76"/>
      <c r="F8" s="76"/>
      <c r="G8" s="76"/>
      <c r="H8" s="76"/>
      <c r="I8" s="77"/>
    </row>
    <row r="9" spans="1:11" s="16" customFormat="1" ht="15" customHeight="1" x14ac:dyDescent="0.25">
      <c r="A9" s="19"/>
      <c r="B9" s="73" t="s">
        <v>143</v>
      </c>
      <c r="C9" s="73"/>
      <c r="D9" s="75">
        <v>305545573</v>
      </c>
      <c r="E9" s="76"/>
      <c r="F9" s="76"/>
      <c r="G9" s="76"/>
      <c r="H9" s="76"/>
      <c r="I9" s="77"/>
    </row>
    <row r="10" spans="1:11" s="16" customFormat="1" ht="15" customHeight="1" x14ac:dyDescent="0.25">
      <c r="A10" s="19"/>
      <c r="B10" s="73" t="s">
        <v>144</v>
      </c>
      <c r="C10" s="73"/>
      <c r="D10" s="75" t="s">
        <v>192</v>
      </c>
      <c r="E10" s="76"/>
      <c r="F10" s="76"/>
      <c r="G10" s="76"/>
      <c r="H10" s="76"/>
      <c r="I10" s="77"/>
    </row>
    <row r="11" spans="1:11" s="16" customFormat="1" ht="15" customHeight="1" x14ac:dyDescent="0.25">
      <c r="A11" s="19"/>
      <c r="B11" s="59" t="s">
        <v>145</v>
      </c>
      <c r="C11" s="60"/>
      <c r="D11" s="75" t="s">
        <v>198</v>
      </c>
      <c r="E11" s="76"/>
      <c r="F11" s="76"/>
      <c r="G11" s="76"/>
      <c r="H11" s="76"/>
      <c r="I11" s="77"/>
    </row>
    <row r="12" spans="1:11" s="16" customFormat="1" ht="15" customHeight="1" x14ac:dyDescent="0.25">
      <c r="A12" s="19"/>
      <c r="B12" s="59" t="s">
        <v>146</v>
      </c>
      <c r="C12" s="60"/>
      <c r="D12" s="75" t="s">
        <v>193</v>
      </c>
      <c r="E12" s="76"/>
      <c r="F12" s="76"/>
      <c r="G12" s="76"/>
      <c r="H12" s="76"/>
      <c r="I12" s="77"/>
    </row>
    <row r="13" spans="1:11" s="16" customFormat="1" ht="15" customHeight="1" x14ac:dyDescent="0.25">
      <c r="A13" s="19"/>
      <c r="B13" s="59" t="s">
        <v>147</v>
      </c>
      <c r="C13" s="60"/>
      <c r="D13" s="75" t="s">
        <v>194</v>
      </c>
      <c r="E13" s="76"/>
      <c r="F13" s="76"/>
      <c r="G13" s="76"/>
      <c r="H13" s="76"/>
      <c r="I13" s="77"/>
    </row>
    <row r="14" spans="1:11" s="16" customFormat="1" ht="15" customHeight="1" x14ac:dyDescent="0.25">
      <c r="A14" s="19"/>
      <c r="B14" s="59" t="s">
        <v>148</v>
      </c>
      <c r="C14" s="60"/>
      <c r="D14" s="75" t="s">
        <v>206</v>
      </c>
      <c r="E14" s="76"/>
      <c r="F14" s="76"/>
      <c r="G14" s="76"/>
      <c r="H14" s="76"/>
      <c r="I14" s="77"/>
    </row>
    <row r="15" spans="1:11" s="16" customFormat="1" ht="15" customHeight="1" x14ac:dyDescent="0.25">
      <c r="A15" s="19"/>
      <c r="B15" s="73" t="s">
        <v>149</v>
      </c>
      <c r="C15" s="73"/>
      <c r="D15" s="81" t="s">
        <v>195</v>
      </c>
      <c r="E15" s="76"/>
      <c r="F15" s="76"/>
      <c r="G15" s="76"/>
      <c r="H15" s="76"/>
      <c r="I15" s="77"/>
    </row>
    <row r="16" spans="1:11" s="16" customFormat="1" ht="14.45" customHeight="1" x14ac:dyDescent="0.25">
      <c r="A16" s="19"/>
      <c r="B16" s="73" t="s">
        <v>150</v>
      </c>
      <c r="C16" s="73"/>
      <c r="D16" s="74" t="s">
        <v>205</v>
      </c>
      <c r="E16" s="62"/>
      <c r="F16" s="62"/>
      <c r="G16" s="62"/>
      <c r="H16" s="62"/>
      <c r="I16" s="63"/>
    </row>
    <row r="17" spans="1:11" s="16" customFormat="1" ht="15" customHeight="1" x14ac:dyDescent="0.25">
      <c r="A17" s="19"/>
      <c r="B17" s="73" t="s">
        <v>151</v>
      </c>
      <c r="C17" s="73"/>
      <c r="D17" s="74" t="s">
        <v>205</v>
      </c>
      <c r="E17" s="62"/>
      <c r="F17" s="62"/>
      <c r="G17" s="62"/>
      <c r="H17" s="62"/>
      <c r="I17" s="63"/>
    </row>
    <row r="18" spans="1:11" s="16" customFormat="1" ht="15.75" customHeight="1" x14ac:dyDescent="0.25">
      <c r="A18" s="19"/>
      <c r="B18" s="73" t="s">
        <v>152</v>
      </c>
      <c r="C18" s="73"/>
      <c r="D18" s="78" t="s">
        <v>196</v>
      </c>
      <c r="E18" s="79"/>
      <c r="F18" s="79"/>
      <c r="G18" s="79"/>
      <c r="H18" s="79"/>
      <c r="I18" s="80"/>
    </row>
    <row r="19" spans="1:11" s="16" customFormat="1" ht="15.75" customHeight="1" x14ac:dyDescent="0.25">
      <c r="A19" s="19"/>
      <c r="B19" s="73" t="s">
        <v>153</v>
      </c>
      <c r="C19" s="73"/>
      <c r="D19" s="78" t="s">
        <v>196</v>
      </c>
      <c r="E19" s="79"/>
      <c r="F19" s="79"/>
      <c r="G19" s="79"/>
      <c r="H19" s="79"/>
      <c r="I19" s="80"/>
    </row>
    <row r="20" spans="1:11" s="16" customFormat="1" ht="29.25" customHeight="1" x14ac:dyDescent="0.25">
      <c r="A20" s="19"/>
      <c r="B20" s="59" t="s">
        <v>154</v>
      </c>
      <c r="C20" s="60"/>
      <c r="D20" s="61" t="s">
        <v>205</v>
      </c>
      <c r="E20" s="62"/>
      <c r="F20" s="62"/>
      <c r="G20" s="62"/>
      <c r="H20" s="62"/>
      <c r="I20" s="63"/>
    </row>
    <row r="21" spans="1:11" s="16" customFormat="1" ht="15.75" customHeight="1" x14ac:dyDescent="0.25">
      <c r="A21" s="19"/>
      <c r="B21" s="59" t="s">
        <v>155</v>
      </c>
      <c r="C21" s="60"/>
      <c r="D21" s="61" t="s">
        <v>205</v>
      </c>
      <c r="E21" s="62"/>
      <c r="F21" s="62"/>
      <c r="G21" s="62"/>
      <c r="H21" s="62"/>
      <c r="I21" s="63"/>
    </row>
    <row r="22" spans="1:11" s="16" customFormat="1" x14ac:dyDescent="0.25">
      <c r="A22" s="17"/>
      <c r="B22" s="17"/>
      <c r="C22" s="17"/>
      <c r="D22" s="17"/>
      <c r="E22" s="17"/>
      <c r="F22" s="17"/>
      <c r="G22" s="17"/>
      <c r="H22" s="15"/>
      <c r="I22" s="15"/>
      <c r="J22" s="15"/>
      <c r="K22" s="15"/>
    </row>
    <row r="23" spans="1:11" s="16" customFormat="1" x14ac:dyDescent="0.25">
      <c r="A23" s="18"/>
      <c r="B23" s="64" t="s">
        <v>156</v>
      </c>
      <c r="C23" s="64"/>
      <c r="D23" s="64"/>
      <c r="E23" s="64"/>
      <c r="F23" s="64"/>
      <c r="G23" s="20"/>
      <c r="H23" s="21"/>
      <c r="I23" s="21"/>
      <c r="J23" s="15"/>
      <c r="K23" s="15"/>
    </row>
    <row r="24" spans="1:11" s="16" customFormat="1" x14ac:dyDescent="0.25">
      <c r="A24" s="18"/>
      <c r="B24" s="53" t="s">
        <v>157</v>
      </c>
      <c r="C24" s="53"/>
      <c r="D24" s="53"/>
      <c r="E24" s="53"/>
      <c r="F24" s="53"/>
      <c r="G24" s="22"/>
      <c r="H24" s="21"/>
      <c r="I24" s="21"/>
      <c r="J24" s="15"/>
      <c r="K24" s="15"/>
    </row>
    <row r="25" spans="1:11" s="16" customFormat="1" x14ac:dyDescent="0.25">
      <c r="A25" s="18"/>
      <c r="B25" s="53" t="s">
        <v>158</v>
      </c>
      <c r="C25" s="53"/>
      <c r="D25" s="53"/>
      <c r="E25" s="53"/>
      <c r="F25" s="53"/>
      <c r="G25" s="22"/>
      <c r="H25" s="21"/>
      <c r="I25" s="21"/>
      <c r="J25" s="15"/>
      <c r="K25" s="15"/>
    </row>
    <row r="26" spans="1:11" s="16" customFormat="1" ht="25.5" customHeight="1" x14ac:dyDescent="0.25">
      <c r="A26" s="23"/>
      <c r="B26" s="53" t="s">
        <v>159</v>
      </c>
      <c r="C26" s="53"/>
      <c r="D26" s="53"/>
      <c r="E26" s="53"/>
      <c r="F26" s="53"/>
      <c r="G26" s="53"/>
      <c r="H26" s="53"/>
      <c r="I26" s="53"/>
      <c r="J26" s="15"/>
      <c r="K26" s="15"/>
    </row>
    <row r="27" spans="1:11" s="6" customFormat="1" ht="18" customHeight="1" x14ac:dyDescent="0.25">
      <c r="B27" s="65"/>
      <c r="C27" s="66"/>
      <c r="D27" s="66"/>
      <c r="E27" s="66"/>
      <c r="F27" s="66"/>
    </row>
    <row r="28" spans="1:11" s="1" customFormat="1" ht="12.75" x14ac:dyDescent="0.2">
      <c r="B28" s="82" t="s">
        <v>189</v>
      </c>
      <c r="C28" s="83"/>
      <c r="D28" s="83"/>
      <c r="E28" s="83"/>
      <c r="F28" s="83"/>
    </row>
    <row r="29" spans="1:11" s="1" customFormat="1" ht="15" customHeight="1" x14ac:dyDescent="0.2">
      <c r="B29" s="56" t="s">
        <v>0</v>
      </c>
      <c r="C29" s="56"/>
      <c r="D29" s="56"/>
      <c r="E29" s="56"/>
      <c r="F29" s="56"/>
    </row>
    <row r="30" spans="1:11" s="1" customFormat="1" ht="15" customHeight="1" x14ac:dyDescent="0.2">
      <c r="B30" s="56" t="s">
        <v>105</v>
      </c>
      <c r="C30" s="56"/>
      <c r="D30" s="56"/>
      <c r="E30" s="56"/>
      <c r="F30" s="56"/>
    </row>
    <row r="31" spans="1:11" s="1" customFormat="1" ht="15" customHeight="1" x14ac:dyDescent="0.2">
      <c r="B31" s="56" t="s">
        <v>114</v>
      </c>
      <c r="C31" s="56"/>
      <c r="D31" s="56"/>
      <c r="E31" s="56"/>
      <c r="F31" s="56"/>
    </row>
    <row r="32" spans="1:11" s="1" customFormat="1" ht="16.5" customHeight="1" x14ac:dyDescent="0.2">
      <c r="B32" s="56" t="s">
        <v>1</v>
      </c>
      <c r="C32" s="56"/>
      <c r="D32" s="56"/>
      <c r="E32" s="56"/>
      <c r="F32" s="56"/>
    </row>
    <row r="33" spans="2:6" s="1" customFormat="1" ht="15" customHeight="1" x14ac:dyDescent="0.2">
      <c r="B33" s="56" t="s">
        <v>2</v>
      </c>
      <c r="C33" s="56"/>
      <c r="D33" s="56"/>
      <c r="E33" s="56"/>
      <c r="F33" s="56"/>
    </row>
    <row r="34" spans="2:6" s="1" customFormat="1" ht="15" customHeight="1" x14ac:dyDescent="0.2">
      <c r="B34" s="56" t="s">
        <v>3</v>
      </c>
      <c r="C34" s="56"/>
      <c r="D34" s="56"/>
      <c r="E34" s="56"/>
      <c r="F34" s="56"/>
    </row>
    <row r="35" spans="2:6" s="1" customFormat="1" ht="272.25" customHeight="1" x14ac:dyDescent="0.2">
      <c r="B35" s="56" t="s">
        <v>113</v>
      </c>
      <c r="C35" s="58"/>
      <c r="D35" s="58"/>
      <c r="E35" s="58"/>
      <c r="F35" s="58"/>
    </row>
    <row r="36" spans="2:6" s="1" customFormat="1" ht="53.25" customHeight="1" x14ac:dyDescent="0.2">
      <c r="B36" s="56" t="s">
        <v>112</v>
      </c>
      <c r="C36" s="56"/>
      <c r="D36" s="56"/>
      <c r="E36" s="56"/>
      <c r="F36" s="56"/>
    </row>
    <row r="37" spans="2:6" s="1" customFormat="1" ht="30.75" customHeight="1" x14ac:dyDescent="0.2">
      <c r="B37" s="56" t="s">
        <v>109</v>
      </c>
      <c r="C37" s="56"/>
      <c r="D37" s="56"/>
      <c r="E37" s="56"/>
      <c r="F37" s="56"/>
    </row>
    <row r="38" spans="2:6" s="1" customFormat="1" ht="27.75" customHeight="1" x14ac:dyDescent="0.2">
      <c r="B38" s="56" t="s">
        <v>110</v>
      </c>
      <c r="C38" s="56"/>
      <c r="D38" s="56"/>
      <c r="E38" s="56"/>
      <c r="F38" s="56"/>
    </row>
    <row r="39" spans="2:6" s="1" customFormat="1" ht="17.25" customHeight="1" x14ac:dyDescent="0.2">
      <c r="B39" s="56" t="s">
        <v>106</v>
      </c>
      <c r="C39" s="56"/>
      <c r="D39" s="56"/>
      <c r="E39" s="56"/>
      <c r="F39" s="56"/>
    </row>
    <row r="40" spans="2:6" s="1" customFormat="1" ht="94.5" customHeight="1" x14ac:dyDescent="0.2">
      <c r="B40" s="56" t="s">
        <v>107</v>
      </c>
      <c r="C40" s="56"/>
      <c r="D40" s="56"/>
      <c r="E40" s="56"/>
      <c r="F40" s="56"/>
    </row>
    <row r="41" spans="2:6" s="1" customFormat="1" ht="79.5" customHeight="1" x14ac:dyDescent="0.2">
      <c r="B41" s="56" t="s">
        <v>4</v>
      </c>
      <c r="C41" s="56"/>
      <c r="D41" s="56"/>
      <c r="E41" s="56"/>
      <c r="F41" s="56"/>
    </row>
    <row r="42" spans="2:6" s="1" customFormat="1" ht="27" customHeight="1" x14ac:dyDescent="0.2">
      <c r="B42" s="56" t="s">
        <v>53</v>
      </c>
      <c r="C42" s="56"/>
      <c r="D42" s="56"/>
      <c r="E42" s="56"/>
      <c r="F42" s="56"/>
    </row>
    <row r="43" spans="2:6" s="1" customFormat="1" ht="17.25" customHeight="1" x14ac:dyDescent="0.2">
      <c r="B43" s="56" t="s">
        <v>190</v>
      </c>
      <c r="C43" s="56"/>
      <c r="D43" s="56"/>
      <c r="E43" s="56"/>
      <c r="F43" s="56"/>
    </row>
    <row r="44" spans="2:6" s="1" customFormat="1" ht="42.75" customHeight="1" x14ac:dyDescent="0.2">
      <c r="B44" s="56" t="s">
        <v>138</v>
      </c>
      <c r="C44" s="57"/>
      <c r="D44" s="57"/>
      <c r="E44" s="57"/>
      <c r="F44" s="57"/>
    </row>
    <row r="45" spans="2:6" s="1" customFormat="1" ht="12.75" x14ac:dyDescent="0.2">
      <c r="B45" s="56"/>
      <c r="C45" s="56"/>
      <c r="D45" s="56"/>
      <c r="E45" s="56"/>
      <c r="F45" s="56"/>
    </row>
    <row r="46" spans="2:6" s="1" customFormat="1" ht="51.75" customHeight="1" x14ac:dyDescent="0.2">
      <c r="B46" s="56" t="s">
        <v>108</v>
      </c>
      <c r="C46" s="56"/>
      <c r="D46" s="56"/>
      <c r="E46" s="56"/>
      <c r="F46" s="56"/>
    </row>
    <row r="47" spans="2:6" s="1" customFormat="1" ht="41.25" customHeight="1" x14ac:dyDescent="0.2">
      <c r="B47" s="56" t="s">
        <v>111</v>
      </c>
      <c r="C47" s="57"/>
      <c r="D47" s="57"/>
      <c r="E47" s="57"/>
      <c r="F47" s="57"/>
    </row>
    <row r="48" spans="2:6" s="1" customFormat="1" ht="41.25" customHeight="1" x14ac:dyDescent="0.2">
      <c r="B48" s="12"/>
      <c r="C48" s="13"/>
      <c r="D48" s="13"/>
      <c r="E48" s="13"/>
      <c r="F48" s="13"/>
    </row>
    <row r="49" spans="2:12" s="1" customFormat="1" ht="15.75" customHeight="1" x14ac:dyDescent="0.2">
      <c r="B49" s="54" t="s">
        <v>188</v>
      </c>
      <c r="C49" s="55"/>
      <c r="D49" s="55"/>
      <c r="E49" s="55"/>
      <c r="F49" s="55"/>
    </row>
    <row r="50" spans="2:12" s="1" customFormat="1" ht="48" x14ac:dyDescent="0.2">
      <c r="B50" s="11" t="s">
        <v>54</v>
      </c>
      <c r="C50" s="11" t="s">
        <v>5</v>
      </c>
      <c r="D50" s="11" t="s">
        <v>6</v>
      </c>
      <c r="E50" s="11" t="s">
        <v>161</v>
      </c>
      <c r="F50" s="11" t="s">
        <v>88</v>
      </c>
      <c r="G50" s="24" t="s">
        <v>162</v>
      </c>
      <c r="H50" s="25" t="s">
        <v>163</v>
      </c>
      <c r="I50" s="26" t="s">
        <v>164</v>
      </c>
      <c r="J50" s="25" t="s">
        <v>165</v>
      </c>
      <c r="K50" s="25" t="s">
        <v>167</v>
      </c>
      <c r="L50" s="26" t="s">
        <v>166</v>
      </c>
    </row>
    <row r="51" spans="2:12" s="4" customFormat="1" ht="18" customHeight="1" x14ac:dyDescent="0.2">
      <c r="B51" s="29" t="s">
        <v>56</v>
      </c>
      <c r="C51" s="51" t="s">
        <v>104</v>
      </c>
      <c r="D51" s="51"/>
      <c r="E51" s="51"/>
      <c r="F51" s="51"/>
      <c r="G51" s="51"/>
      <c r="H51" s="51"/>
      <c r="I51" s="52"/>
      <c r="J51" s="52"/>
      <c r="K51" s="52"/>
      <c r="L51" s="52"/>
    </row>
    <row r="52" spans="2:12" s="4" customFormat="1" ht="18" customHeight="1" x14ac:dyDescent="0.2">
      <c r="B52" s="3" t="s">
        <v>57</v>
      </c>
      <c r="C52" s="48" t="s">
        <v>7</v>
      </c>
      <c r="D52" s="49" t="s">
        <v>116</v>
      </c>
      <c r="E52" s="2" t="s">
        <v>8</v>
      </c>
      <c r="F52" s="3">
        <v>30</v>
      </c>
      <c r="G52" s="27" t="s">
        <v>168</v>
      </c>
      <c r="H52" s="47">
        <v>120</v>
      </c>
      <c r="I52" s="42">
        <f>H52*F52</f>
        <v>3600</v>
      </c>
      <c r="J52" s="28">
        <v>21</v>
      </c>
      <c r="K52" s="42">
        <f>I52*0.21</f>
        <v>756</v>
      </c>
      <c r="L52" s="42">
        <f>K52+I52</f>
        <v>4356</v>
      </c>
    </row>
    <row r="53" spans="2:12" s="4" customFormat="1" ht="153.75" customHeight="1" x14ac:dyDescent="0.2">
      <c r="B53" s="3" t="s">
        <v>58</v>
      </c>
      <c r="C53" s="48"/>
      <c r="D53" s="49"/>
      <c r="E53" s="2" t="s">
        <v>9</v>
      </c>
      <c r="F53" s="3">
        <v>30</v>
      </c>
      <c r="G53" s="27" t="s">
        <v>168</v>
      </c>
      <c r="H53" s="47">
        <v>105</v>
      </c>
      <c r="I53" s="42">
        <f t="shared" ref="I53:I96" si="0">H53*F53</f>
        <v>3150</v>
      </c>
      <c r="J53" s="28">
        <v>21</v>
      </c>
      <c r="K53" s="42">
        <f t="shared" ref="K53:K97" si="1">I53*0.21</f>
        <v>661.5</v>
      </c>
      <c r="L53" s="42">
        <f t="shared" ref="L53:L96" si="2">K53+I53</f>
        <v>3811.5</v>
      </c>
    </row>
    <row r="54" spans="2:12" s="4" customFormat="1" ht="13.5" customHeight="1" x14ac:dyDescent="0.2">
      <c r="B54" s="3" t="s">
        <v>59</v>
      </c>
      <c r="C54" s="48" t="s">
        <v>10</v>
      </c>
      <c r="D54" s="49" t="s">
        <v>115</v>
      </c>
      <c r="E54" s="2" t="s">
        <v>11</v>
      </c>
      <c r="F54" s="3">
        <v>40</v>
      </c>
      <c r="G54" s="27" t="s">
        <v>168</v>
      </c>
      <c r="H54" s="47">
        <v>145</v>
      </c>
      <c r="I54" s="42">
        <f t="shared" si="0"/>
        <v>5800</v>
      </c>
      <c r="J54" s="28">
        <v>21</v>
      </c>
      <c r="K54" s="42">
        <f t="shared" si="1"/>
        <v>1218</v>
      </c>
      <c r="L54" s="42">
        <f t="shared" si="2"/>
        <v>7018</v>
      </c>
    </row>
    <row r="55" spans="2:12" s="4" customFormat="1" ht="163.5" customHeight="1" x14ac:dyDescent="0.2">
      <c r="B55" s="3" t="s">
        <v>60</v>
      </c>
      <c r="C55" s="48"/>
      <c r="D55" s="49"/>
      <c r="E55" s="2" t="s">
        <v>12</v>
      </c>
      <c r="F55" s="3">
        <v>40</v>
      </c>
      <c r="G55" s="27" t="s">
        <v>168</v>
      </c>
      <c r="H55" s="47">
        <v>135</v>
      </c>
      <c r="I55" s="42">
        <f t="shared" si="0"/>
        <v>5400</v>
      </c>
      <c r="J55" s="28">
        <v>21</v>
      </c>
      <c r="K55" s="42">
        <f t="shared" si="1"/>
        <v>1134</v>
      </c>
      <c r="L55" s="42">
        <f t="shared" si="2"/>
        <v>6534</v>
      </c>
    </row>
    <row r="56" spans="2:12" s="4" customFormat="1" ht="18" customHeight="1" x14ac:dyDescent="0.2">
      <c r="B56" s="3" t="s">
        <v>61</v>
      </c>
      <c r="C56" s="48" t="s">
        <v>13</v>
      </c>
      <c r="D56" s="49" t="s">
        <v>118</v>
      </c>
      <c r="E56" s="2" t="s">
        <v>14</v>
      </c>
      <c r="F56" s="3">
        <v>80</v>
      </c>
      <c r="G56" s="27" t="s">
        <v>168</v>
      </c>
      <c r="H56" s="47">
        <v>235</v>
      </c>
      <c r="I56" s="42">
        <f t="shared" si="0"/>
        <v>18800</v>
      </c>
      <c r="J56" s="28">
        <v>21</v>
      </c>
      <c r="K56" s="42">
        <f t="shared" si="1"/>
        <v>3948</v>
      </c>
      <c r="L56" s="42">
        <f t="shared" si="2"/>
        <v>22748</v>
      </c>
    </row>
    <row r="57" spans="2:12" s="4" customFormat="1" ht="157.5" customHeight="1" x14ac:dyDescent="0.2">
      <c r="B57" s="3" t="s">
        <v>62</v>
      </c>
      <c r="C57" s="48"/>
      <c r="D57" s="49"/>
      <c r="E57" s="2" t="s">
        <v>15</v>
      </c>
      <c r="F57" s="3">
        <v>80</v>
      </c>
      <c r="G57" s="27" t="s">
        <v>168</v>
      </c>
      <c r="H57" s="47">
        <v>220</v>
      </c>
      <c r="I57" s="42">
        <f t="shared" si="0"/>
        <v>17600</v>
      </c>
      <c r="J57" s="28">
        <v>21</v>
      </c>
      <c r="K57" s="42">
        <f t="shared" si="1"/>
        <v>3696</v>
      </c>
      <c r="L57" s="42">
        <f t="shared" si="2"/>
        <v>21296</v>
      </c>
    </row>
    <row r="58" spans="2:12" s="4" customFormat="1" ht="18" customHeight="1" x14ac:dyDescent="0.2">
      <c r="B58" s="3" t="s">
        <v>63</v>
      </c>
      <c r="C58" s="48" t="s">
        <v>16</v>
      </c>
      <c r="D58" s="49" t="s">
        <v>117</v>
      </c>
      <c r="E58" s="2" t="s">
        <v>11</v>
      </c>
      <c r="F58" s="3">
        <v>50</v>
      </c>
      <c r="G58" s="27" t="s">
        <v>168</v>
      </c>
      <c r="H58" s="47">
        <v>135</v>
      </c>
      <c r="I58" s="42">
        <f t="shared" si="0"/>
        <v>6750</v>
      </c>
      <c r="J58" s="28">
        <v>21</v>
      </c>
      <c r="K58" s="42">
        <f t="shared" si="1"/>
        <v>1417.5</v>
      </c>
      <c r="L58" s="42">
        <f t="shared" si="2"/>
        <v>8167.5</v>
      </c>
    </row>
    <row r="59" spans="2:12" s="4" customFormat="1" ht="156" customHeight="1" x14ac:dyDescent="0.2">
      <c r="B59" s="3" t="s">
        <v>64</v>
      </c>
      <c r="C59" s="48"/>
      <c r="D59" s="49"/>
      <c r="E59" s="2" t="s">
        <v>12</v>
      </c>
      <c r="F59" s="3">
        <v>50</v>
      </c>
      <c r="G59" s="27" t="s">
        <v>168</v>
      </c>
      <c r="H59" s="47">
        <v>130</v>
      </c>
      <c r="I59" s="42">
        <f t="shared" si="0"/>
        <v>6500</v>
      </c>
      <c r="J59" s="28">
        <v>21</v>
      </c>
      <c r="K59" s="42">
        <f t="shared" si="1"/>
        <v>1365</v>
      </c>
      <c r="L59" s="42">
        <f t="shared" si="2"/>
        <v>7865</v>
      </c>
    </row>
    <row r="60" spans="2:12" s="4" customFormat="1" ht="18" customHeight="1" x14ac:dyDescent="0.2">
      <c r="B60" s="3" t="s">
        <v>65</v>
      </c>
      <c r="C60" s="48" t="s">
        <v>17</v>
      </c>
      <c r="D60" s="49" t="s">
        <v>119</v>
      </c>
      <c r="E60" s="2" t="s">
        <v>14</v>
      </c>
      <c r="F60" s="3">
        <v>120</v>
      </c>
      <c r="G60" s="27" t="s">
        <v>168</v>
      </c>
      <c r="H60" s="47">
        <v>190</v>
      </c>
      <c r="I60" s="42">
        <f t="shared" si="0"/>
        <v>22800</v>
      </c>
      <c r="J60" s="28">
        <v>21</v>
      </c>
      <c r="K60" s="42">
        <f t="shared" si="1"/>
        <v>4788</v>
      </c>
      <c r="L60" s="42">
        <f t="shared" si="2"/>
        <v>27588</v>
      </c>
    </row>
    <row r="61" spans="2:12" s="4" customFormat="1" ht="156" customHeight="1" x14ac:dyDescent="0.2">
      <c r="B61" s="3" t="s">
        <v>66</v>
      </c>
      <c r="C61" s="48"/>
      <c r="D61" s="49"/>
      <c r="E61" s="2" t="s">
        <v>15</v>
      </c>
      <c r="F61" s="3">
        <v>100</v>
      </c>
      <c r="G61" s="27" t="s">
        <v>168</v>
      </c>
      <c r="H61" s="47">
        <v>170</v>
      </c>
      <c r="I61" s="42">
        <f t="shared" si="0"/>
        <v>17000</v>
      </c>
      <c r="J61" s="28">
        <v>21</v>
      </c>
      <c r="K61" s="42">
        <f t="shared" si="1"/>
        <v>3570</v>
      </c>
      <c r="L61" s="42">
        <f t="shared" si="2"/>
        <v>20570</v>
      </c>
    </row>
    <row r="62" spans="2:12" s="4" customFormat="1" ht="18" customHeight="1" x14ac:dyDescent="0.2">
      <c r="B62" s="3" t="s">
        <v>67</v>
      </c>
      <c r="C62" s="48" t="s">
        <v>18</v>
      </c>
      <c r="D62" s="49" t="s">
        <v>120</v>
      </c>
      <c r="E62" s="2" t="s">
        <v>8</v>
      </c>
      <c r="F62" s="3">
        <v>20</v>
      </c>
      <c r="G62" s="27" t="s">
        <v>168</v>
      </c>
      <c r="H62" s="47">
        <v>83</v>
      </c>
      <c r="I62" s="42">
        <f t="shared" si="0"/>
        <v>1660</v>
      </c>
      <c r="J62" s="28">
        <v>21</v>
      </c>
      <c r="K62" s="42">
        <f t="shared" si="1"/>
        <v>348.59999999999997</v>
      </c>
      <c r="L62" s="42">
        <f t="shared" si="2"/>
        <v>2008.6</v>
      </c>
    </row>
    <row r="63" spans="2:12" s="4" customFormat="1" ht="122.25" customHeight="1" x14ac:dyDescent="0.2">
      <c r="B63" s="3" t="s">
        <v>68</v>
      </c>
      <c r="C63" s="48"/>
      <c r="D63" s="49"/>
      <c r="E63" s="2" t="s">
        <v>9</v>
      </c>
      <c r="F63" s="3">
        <v>20</v>
      </c>
      <c r="G63" s="27" t="s">
        <v>168</v>
      </c>
      <c r="H63" s="47">
        <v>80</v>
      </c>
      <c r="I63" s="42">
        <f t="shared" si="0"/>
        <v>1600</v>
      </c>
      <c r="J63" s="28">
        <v>21</v>
      </c>
      <c r="K63" s="42">
        <f t="shared" si="1"/>
        <v>336</v>
      </c>
      <c r="L63" s="42">
        <f t="shared" si="2"/>
        <v>1936</v>
      </c>
    </row>
    <row r="64" spans="2:12" s="4" customFormat="1" ht="18" customHeight="1" x14ac:dyDescent="0.2">
      <c r="B64" s="3" t="s">
        <v>69</v>
      </c>
      <c r="C64" s="48" t="s">
        <v>19</v>
      </c>
      <c r="D64" s="49" t="s">
        <v>121</v>
      </c>
      <c r="E64" s="2" t="s">
        <v>11</v>
      </c>
      <c r="F64" s="3">
        <v>30</v>
      </c>
      <c r="G64" s="27" t="s">
        <v>168</v>
      </c>
      <c r="H64" s="47">
        <v>100</v>
      </c>
      <c r="I64" s="42">
        <f t="shared" si="0"/>
        <v>3000</v>
      </c>
      <c r="J64" s="28">
        <v>21</v>
      </c>
      <c r="K64" s="42">
        <f t="shared" si="1"/>
        <v>630</v>
      </c>
      <c r="L64" s="42">
        <f t="shared" si="2"/>
        <v>3630</v>
      </c>
    </row>
    <row r="65" spans="2:12" s="4" customFormat="1" ht="120" customHeight="1" x14ac:dyDescent="0.2">
      <c r="B65" s="3" t="s">
        <v>70</v>
      </c>
      <c r="C65" s="48"/>
      <c r="D65" s="49"/>
      <c r="E65" s="2" t="s">
        <v>12</v>
      </c>
      <c r="F65" s="3">
        <v>30</v>
      </c>
      <c r="G65" s="27" t="s">
        <v>168</v>
      </c>
      <c r="H65" s="47">
        <v>95</v>
      </c>
      <c r="I65" s="42">
        <f t="shared" si="0"/>
        <v>2850</v>
      </c>
      <c r="J65" s="28">
        <v>21</v>
      </c>
      <c r="K65" s="42">
        <f t="shared" si="1"/>
        <v>598.5</v>
      </c>
      <c r="L65" s="42">
        <f t="shared" si="2"/>
        <v>3448.5</v>
      </c>
    </row>
    <row r="66" spans="2:12" s="4" customFormat="1" ht="18" customHeight="1" x14ac:dyDescent="0.2">
      <c r="B66" s="3" t="s">
        <v>71</v>
      </c>
      <c r="C66" s="48" t="s">
        <v>20</v>
      </c>
      <c r="D66" s="49" t="s">
        <v>122</v>
      </c>
      <c r="E66" s="2" t="s">
        <v>14</v>
      </c>
      <c r="F66" s="3">
        <v>50</v>
      </c>
      <c r="G66" s="27" t="s">
        <v>168</v>
      </c>
      <c r="H66" s="47">
        <v>155</v>
      </c>
      <c r="I66" s="42">
        <f t="shared" si="0"/>
        <v>7750</v>
      </c>
      <c r="J66" s="28">
        <v>21</v>
      </c>
      <c r="K66" s="42">
        <f t="shared" si="1"/>
        <v>1627.5</v>
      </c>
      <c r="L66" s="42">
        <f t="shared" si="2"/>
        <v>9377.5</v>
      </c>
    </row>
    <row r="67" spans="2:12" s="4" customFormat="1" ht="120.75" customHeight="1" x14ac:dyDescent="0.2">
      <c r="B67" s="3" t="s">
        <v>72</v>
      </c>
      <c r="C67" s="48"/>
      <c r="D67" s="49"/>
      <c r="E67" s="2" t="s">
        <v>15</v>
      </c>
      <c r="F67" s="3">
        <v>50</v>
      </c>
      <c r="G67" s="27" t="s">
        <v>168</v>
      </c>
      <c r="H67" s="47">
        <v>130</v>
      </c>
      <c r="I67" s="42">
        <f t="shared" si="0"/>
        <v>6500</v>
      </c>
      <c r="J67" s="28">
        <v>21</v>
      </c>
      <c r="K67" s="42">
        <f t="shared" si="1"/>
        <v>1365</v>
      </c>
      <c r="L67" s="42">
        <f t="shared" si="2"/>
        <v>7865</v>
      </c>
    </row>
    <row r="68" spans="2:12" s="4" customFormat="1" ht="18" customHeight="1" x14ac:dyDescent="0.2">
      <c r="B68" s="3" t="s">
        <v>73</v>
      </c>
      <c r="C68" s="48" t="s">
        <v>21</v>
      </c>
      <c r="D68" s="49" t="s">
        <v>123</v>
      </c>
      <c r="E68" s="2" t="s">
        <v>14</v>
      </c>
      <c r="F68" s="3">
        <v>80</v>
      </c>
      <c r="G68" s="27" t="s">
        <v>168</v>
      </c>
      <c r="H68" s="47">
        <v>230</v>
      </c>
      <c r="I68" s="42">
        <f t="shared" si="0"/>
        <v>18400</v>
      </c>
      <c r="J68" s="28">
        <v>21</v>
      </c>
      <c r="K68" s="42">
        <f t="shared" si="1"/>
        <v>3864</v>
      </c>
      <c r="L68" s="42">
        <f t="shared" si="2"/>
        <v>22264</v>
      </c>
    </row>
    <row r="69" spans="2:12" s="4" customFormat="1" ht="175.5" customHeight="1" x14ac:dyDescent="0.2">
      <c r="B69" s="3" t="s">
        <v>74</v>
      </c>
      <c r="C69" s="48"/>
      <c r="D69" s="49"/>
      <c r="E69" s="2" t="s">
        <v>15</v>
      </c>
      <c r="F69" s="3">
        <v>70</v>
      </c>
      <c r="G69" s="27" t="s">
        <v>168</v>
      </c>
      <c r="H69" s="47">
        <v>200</v>
      </c>
      <c r="I69" s="42">
        <f t="shared" si="0"/>
        <v>14000</v>
      </c>
      <c r="J69" s="28">
        <v>21</v>
      </c>
      <c r="K69" s="42">
        <f t="shared" si="1"/>
        <v>2940</v>
      </c>
      <c r="L69" s="42">
        <f t="shared" si="2"/>
        <v>16940</v>
      </c>
    </row>
    <row r="70" spans="2:12" s="4" customFormat="1" ht="161.25" customHeight="1" x14ac:dyDescent="0.2">
      <c r="B70" s="3" t="s">
        <v>75</v>
      </c>
      <c r="C70" s="8" t="s">
        <v>22</v>
      </c>
      <c r="D70" s="32" t="s">
        <v>124</v>
      </c>
      <c r="E70" s="5" t="s">
        <v>15</v>
      </c>
      <c r="F70" s="3">
        <v>150</v>
      </c>
      <c r="G70" s="27" t="s">
        <v>168</v>
      </c>
      <c r="H70" s="47">
        <v>190</v>
      </c>
      <c r="I70" s="42">
        <f t="shared" si="0"/>
        <v>28500</v>
      </c>
      <c r="J70" s="28">
        <v>21</v>
      </c>
      <c r="K70" s="42">
        <f t="shared" si="1"/>
        <v>5985</v>
      </c>
      <c r="L70" s="42">
        <f t="shared" si="2"/>
        <v>34485</v>
      </c>
    </row>
    <row r="71" spans="2:12" s="4" customFormat="1" ht="18" customHeight="1" x14ac:dyDescent="0.2">
      <c r="B71" s="3" t="s">
        <v>76</v>
      </c>
      <c r="C71" s="48" t="s">
        <v>23</v>
      </c>
      <c r="D71" s="49" t="s">
        <v>125</v>
      </c>
      <c r="E71" s="2" t="s">
        <v>14</v>
      </c>
      <c r="F71" s="3">
        <v>80</v>
      </c>
      <c r="G71" s="27" t="s">
        <v>168</v>
      </c>
      <c r="H71" s="47">
        <v>210</v>
      </c>
      <c r="I71" s="42">
        <f t="shared" si="0"/>
        <v>16800</v>
      </c>
      <c r="J71" s="28">
        <v>21</v>
      </c>
      <c r="K71" s="42">
        <f t="shared" si="1"/>
        <v>3528</v>
      </c>
      <c r="L71" s="42">
        <f t="shared" si="2"/>
        <v>20328</v>
      </c>
    </row>
    <row r="72" spans="2:12" s="4" customFormat="1" ht="154.5" customHeight="1" x14ac:dyDescent="0.2">
      <c r="B72" s="3" t="s">
        <v>77</v>
      </c>
      <c r="C72" s="48"/>
      <c r="D72" s="49"/>
      <c r="E72" s="2" t="s">
        <v>24</v>
      </c>
      <c r="F72" s="3">
        <v>80</v>
      </c>
      <c r="G72" s="27" t="s">
        <v>168</v>
      </c>
      <c r="H72" s="47">
        <v>220</v>
      </c>
      <c r="I72" s="42">
        <f t="shared" si="0"/>
        <v>17600</v>
      </c>
      <c r="J72" s="28">
        <v>21</v>
      </c>
      <c r="K72" s="42">
        <f t="shared" si="1"/>
        <v>3696</v>
      </c>
      <c r="L72" s="42">
        <f t="shared" si="2"/>
        <v>21296</v>
      </c>
    </row>
    <row r="73" spans="2:12" s="4" customFormat="1" ht="18" customHeight="1" x14ac:dyDescent="0.2">
      <c r="B73" s="3" t="s">
        <v>78</v>
      </c>
      <c r="C73" s="48" t="s">
        <v>22</v>
      </c>
      <c r="D73" s="49" t="s">
        <v>126</v>
      </c>
      <c r="E73" s="2" t="s">
        <v>25</v>
      </c>
      <c r="F73" s="3">
        <v>120</v>
      </c>
      <c r="G73" s="27" t="s">
        <v>168</v>
      </c>
      <c r="H73" s="47">
        <v>200</v>
      </c>
      <c r="I73" s="42">
        <f t="shared" si="0"/>
        <v>24000</v>
      </c>
      <c r="J73" s="28">
        <v>21</v>
      </c>
      <c r="K73" s="42">
        <f t="shared" si="1"/>
        <v>5040</v>
      </c>
      <c r="L73" s="42">
        <f t="shared" si="2"/>
        <v>29040</v>
      </c>
    </row>
    <row r="74" spans="2:12" s="4" customFormat="1" ht="148.5" customHeight="1" x14ac:dyDescent="0.2">
      <c r="B74" s="3" t="s">
        <v>79</v>
      </c>
      <c r="C74" s="48"/>
      <c r="D74" s="49"/>
      <c r="E74" s="2" t="s">
        <v>26</v>
      </c>
      <c r="F74" s="3">
        <v>120</v>
      </c>
      <c r="G74" s="27" t="s">
        <v>168</v>
      </c>
      <c r="H74" s="47">
        <v>210</v>
      </c>
      <c r="I74" s="42">
        <f t="shared" si="0"/>
        <v>25200</v>
      </c>
      <c r="J74" s="28">
        <v>21</v>
      </c>
      <c r="K74" s="42">
        <f t="shared" si="1"/>
        <v>5292</v>
      </c>
      <c r="L74" s="42">
        <f t="shared" si="2"/>
        <v>30492</v>
      </c>
    </row>
    <row r="75" spans="2:12" s="4" customFormat="1" ht="18" customHeight="1" x14ac:dyDescent="0.2">
      <c r="B75" s="3" t="s">
        <v>80</v>
      </c>
      <c r="C75" s="48" t="s">
        <v>27</v>
      </c>
      <c r="D75" s="49" t="s">
        <v>128</v>
      </c>
      <c r="E75" s="2" t="s">
        <v>127</v>
      </c>
      <c r="F75" s="3">
        <v>30</v>
      </c>
      <c r="G75" s="27" t="s">
        <v>168</v>
      </c>
      <c r="H75" s="47">
        <v>110</v>
      </c>
      <c r="I75" s="42">
        <f t="shared" si="0"/>
        <v>3300</v>
      </c>
      <c r="J75" s="28">
        <v>21</v>
      </c>
      <c r="K75" s="42">
        <f t="shared" si="1"/>
        <v>693</v>
      </c>
      <c r="L75" s="42">
        <f t="shared" si="2"/>
        <v>3993</v>
      </c>
    </row>
    <row r="76" spans="2:12" s="4" customFormat="1" ht="135" customHeight="1" x14ac:dyDescent="0.2">
      <c r="B76" s="3" t="s">
        <v>81</v>
      </c>
      <c r="C76" s="48"/>
      <c r="D76" s="49"/>
      <c r="E76" s="2" t="s">
        <v>28</v>
      </c>
      <c r="F76" s="3">
        <v>40</v>
      </c>
      <c r="G76" s="27" t="s">
        <v>168</v>
      </c>
      <c r="H76" s="47">
        <v>105</v>
      </c>
      <c r="I76" s="42">
        <f t="shared" si="0"/>
        <v>4200</v>
      </c>
      <c r="J76" s="28">
        <v>21</v>
      </c>
      <c r="K76" s="42">
        <f t="shared" si="1"/>
        <v>882</v>
      </c>
      <c r="L76" s="42">
        <f t="shared" si="2"/>
        <v>5082</v>
      </c>
    </row>
    <row r="77" spans="2:12" s="4" customFormat="1" ht="11.25" customHeight="1" x14ac:dyDescent="0.2">
      <c r="B77" s="3" t="s">
        <v>82</v>
      </c>
      <c r="C77" s="48" t="s">
        <v>29</v>
      </c>
      <c r="D77" s="50" t="s">
        <v>129</v>
      </c>
      <c r="E77" s="2" t="s">
        <v>30</v>
      </c>
      <c r="F77" s="3">
        <v>80</v>
      </c>
      <c r="G77" s="27" t="s">
        <v>168</v>
      </c>
      <c r="H77" s="47">
        <v>400</v>
      </c>
      <c r="I77" s="42">
        <f t="shared" si="0"/>
        <v>32000</v>
      </c>
      <c r="J77" s="28">
        <v>21</v>
      </c>
      <c r="K77" s="42">
        <f t="shared" si="1"/>
        <v>6720</v>
      </c>
      <c r="L77" s="42">
        <f t="shared" si="2"/>
        <v>38720</v>
      </c>
    </row>
    <row r="78" spans="2:12" s="4" customFormat="1" ht="171.75" customHeight="1" x14ac:dyDescent="0.2">
      <c r="B78" s="3" t="s">
        <v>83</v>
      </c>
      <c r="C78" s="48"/>
      <c r="D78" s="50"/>
      <c r="E78" s="2" t="s">
        <v>31</v>
      </c>
      <c r="F78" s="3">
        <v>80</v>
      </c>
      <c r="G78" s="27" t="s">
        <v>168</v>
      </c>
      <c r="H78" s="47">
        <v>430</v>
      </c>
      <c r="I78" s="42">
        <f t="shared" si="0"/>
        <v>34400</v>
      </c>
      <c r="J78" s="28">
        <v>21</v>
      </c>
      <c r="K78" s="42">
        <f t="shared" si="1"/>
        <v>7224</v>
      </c>
      <c r="L78" s="42">
        <f t="shared" si="2"/>
        <v>41624</v>
      </c>
    </row>
    <row r="79" spans="2:12" s="4" customFormat="1" ht="18" customHeight="1" x14ac:dyDescent="0.2">
      <c r="B79" s="3" t="s">
        <v>84</v>
      </c>
      <c r="C79" s="48" t="s">
        <v>32</v>
      </c>
      <c r="D79" s="50" t="s">
        <v>130</v>
      </c>
      <c r="E79" s="2" t="s">
        <v>33</v>
      </c>
      <c r="F79" s="3">
        <v>15</v>
      </c>
      <c r="G79" s="27" t="s">
        <v>168</v>
      </c>
      <c r="H79" s="47">
        <v>800</v>
      </c>
      <c r="I79" s="42">
        <f t="shared" si="0"/>
        <v>12000</v>
      </c>
      <c r="J79" s="28">
        <v>21</v>
      </c>
      <c r="K79" s="42">
        <f t="shared" si="1"/>
        <v>2520</v>
      </c>
      <c r="L79" s="42">
        <f t="shared" si="2"/>
        <v>14520</v>
      </c>
    </row>
    <row r="80" spans="2:12" s="4" customFormat="1" ht="201" customHeight="1" x14ac:dyDescent="0.2">
      <c r="B80" s="3" t="s">
        <v>85</v>
      </c>
      <c r="C80" s="48"/>
      <c r="D80" s="50"/>
      <c r="E80" s="2" t="s">
        <v>34</v>
      </c>
      <c r="F80" s="3">
        <v>15</v>
      </c>
      <c r="G80" s="27" t="s">
        <v>168</v>
      </c>
      <c r="H80" s="47">
        <v>1100</v>
      </c>
      <c r="I80" s="42">
        <f t="shared" si="0"/>
        <v>16500</v>
      </c>
      <c r="J80" s="28">
        <v>21</v>
      </c>
      <c r="K80" s="42">
        <f t="shared" si="1"/>
        <v>3465</v>
      </c>
      <c r="L80" s="42">
        <f t="shared" si="2"/>
        <v>19965</v>
      </c>
    </row>
    <row r="81" spans="2:12" s="4" customFormat="1" ht="18.75" customHeight="1" x14ac:dyDescent="0.2">
      <c r="B81" s="3" t="s">
        <v>86</v>
      </c>
      <c r="C81" s="48" t="s">
        <v>35</v>
      </c>
      <c r="D81" s="50" t="s">
        <v>131</v>
      </c>
      <c r="E81" s="2" t="s">
        <v>33</v>
      </c>
      <c r="F81" s="3">
        <v>15</v>
      </c>
      <c r="G81" s="27" t="s">
        <v>168</v>
      </c>
      <c r="H81" s="47">
        <v>700</v>
      </c>
      <c r="I81" s="42">
        <f t="shared" si="0"/>
        <v>10500</v>
      </c>
      <c r="J81" s="28">
        <v>21</v>
      </c>
      <c r="K81" s="42">
        <f t="shared" si="1"/>
        <v>2205</v>
      </c>
      <c r="L81" s="42">
        <f t="shared" si="2"/>
        <v>12705</v>
      </c>
    </row>
    <row r="82" spans="2:12" s="4" customFormat="1" ht="210.75" customHeight="1" x14ac:dyDescent="0.2">
      <c r="B82" s="3" t="s">
        <v>87</v>
      </c>
      <c r="C82" s="48"/>
      <c r="D82" s="50"/>
      <c r="E82" s="2" t="s">
        <v>34</v>
      </c>
      <c r="F82" s="3">
        <v>20</v>
      </c>
      <c r="G82" s="27" t="s">
        <v>168</v>
      </c>
      <c r="H82" s="47">
        <v>800</v>
      </c>
      <c r="I82" s="42">
        <f t="shared" si="0"/>
        <v>16000</v>
      </c>
      <c r="J82" s="28">
        <v>21</v>
      </c>
      <c r="K82" s="42">
        <f t="shared" si="1"/>
        <v>3360</v>
      </c>
      <c r="L82" s="42">
        <f t="shared" si="2"/>
        <v>19360</v>
      </c>
    </row>
    <row r="83" spans="2:12" s="4" customFormat="1" ht="18" customHeight="1" x14ac:dyDescent="0.2">
      <c r="B83" s="3" t="s">
        <v>89</v>
      </c>
      <c r="C83" s="48" t="s">
        <v>36</v>
      </c>
      <c r="D83" s="50" t="s">
        <v>132</v>
      </c>
      <c r="E83" s="2" t="s">
        <v>37</v>
      </c>
      <c r="F83" s="3">
        <v>30</v>
      </c>
      <c r="G83" s="27" t="s">
        <v>168</v>
      </c>
      <c r="H83" s="47">
        <v>380</v>
      </c>
      <c r="I83" s="42">
        <f t="shared" si="0"/>
        <v>11400</v>
      </c>
      <c r="J83" s="28">
        <v>21</v>
      </c>
      <c r="K83" s="42">
        <f t="shared" si="1"/>
        <v>2394</v>
      </c>
      <c r="L83" s="42">
        <f t="shared" si="2"/>
        <v>13794</v>
      </c>
    </row>
    <row r="84" spans="2:12" s="4" customFormat="1" ht="118.5" customHeight="1" x14ac:dyDescent="0.2">
      <c r="B84" s="3" t="s">
        <v>90</v>
      </c>
      <c r="C84" s="48"/>
      <c r="D84" s="50"/>
      <c r="E84" s="2" t="s">
        <v>38</v>
      </c>
      <c r="F84" s="3">
        <v>50</v>
      </c>
      <c r="G84" s="27" t="s">
        <v>168</v>
      </c>
      <c r="H84" s="47">
        <v>360</v>
      </c>
      <c r="I84" s="42">
        <f t="shared" si="0"/>
        <v>18000</v>
      </c>
      <c r="J84" s="28">
        <v>21</v>
      </c>
      <c r="K84" s="42">
        <f t="shared" si="1"/>
        <v>3780</v>
      </c>
      <c r="L84" s="42">
        <f t="shared" si="2"/>
        <v>21780</v>
      </c>
    </row>
    <row r="85" spans="2:12" s="4" customFormat="1" ht="18.75" customHeight="1" x14ac:dyDescent="0.2">
      <c r="B85" s="3" t="s">
        <v>91</v>
      </c>
      <c r="C85" s="48" t="s">
        <v>39</v>
      </c>
      <c r="D85" s="50" t="s">
        <v>133</v>
      </c>
      <c r="E85" s="2" t="s">
        <v>37</v>
      </c>
      <c r="F85" s="3">
        <v>20</v>
      </c>
      <c r="G85" s="27" t="s">
        <v>168</v>
      </c>
      <c r="H85" s="47">
        <v>220</v>
      </c>
      <c r="I85" s="42">
        <f t="shared" si="0"/>
        <v>4400</v>
      </c>
      <c r="J85" s="28">
        <v>21</v>
      </c>
      <c r="K85" s="42">
        <f t="shared" si="1"/>
        <v>924</v>
      </c>
      <c r="L85" s="42">
        <f t="shared" si="2"/>
        <v>5324</v>
      </c>
    </row>
    <row r="86" spans="2:12" s="4" customFormat="1" ht="111" customHeight="1" x14ac:dyDescent="0.2">
      <c r="B86" s="3" t="s">
        <v>92</v>
      </c>
      <c r="C86" s="48"/>
      <c r="D86" s="50"/>
      <c r="E86" s="2" t="s">
        <v>38</v>
      </c>
      <c r="F86" s="3">
        <v>40</v>
      </c>
      <c r="G86" s="27" t="s">
        <v>168</v>
      </c>
      <c r="H86" s="47">
        <v>200</v>
      </c>
      <c r="I86" s="42">
        <f t="shared" si="0"/>
        <v>8000</v>
      </c>
      <c r="J86" s="28">
        <v>21</v>
      </c>
      <c r="K86" s="42">
        <f t="shared" si="1"/>
        <v>1680</v>
      </c>
      <c r="L86" s="42">
        <f t="shared" si="2"/>
        <v>9680</v>
      </c>
    </row>
    <row r="87" spans="2:12" s="4" customFormat="1" ht="18" customHeight="1" x14ac:dyDescent="0.2">
      <c r="B87" s="3" t="s">
        <v>93</v>
      </c>
      <c r="C87" s="48" t="s">
        <v>40</v>
      </c>
      <c r="D87" s="50" t="s">
        <v>134</v>
      </c>
      <c r="E87" s="2" t="s">
        <v>37</v>
      </c>
      <c r="F87" s="3">
        <v>20</v>
      </c>
      <c r="G87" s="27" t="s">
        <v>168</v>
      </c>
      <c r="H87" s="47">
        <v>330</v>
      </c>
      <c r="I87" s="42">
        <f t="shared" si="0"/>
        <v>6600</v>
      </c>
      <c r="J87" s="28">
        <v>21</v>
      </c>
      <c r="K87" s="42">
        <f t="shared" si="1"/>
        <v>1386</v>
      </c>
      <c r="L87" s="42">
        <f t="shared" si="2"/>
        <v>7986</v>
      </c>
    </row>
    <row r="88" spans="2:12" s="4" customFormat="1" ht="123.75" customHeight="1" x14ac:dyDescent="0.2">
      <c r="B88" s="3" t="s">
        <v>94</v>
      </c>
      <c r="C88" s="48"/>
      <c r="D88" s="50"/>
      <c r="E88" s="2" t="s">
        <v>38</v>
      </c>
      <c r="F88" s="3">
        <v>40</v>
      </c>
      <c r="G88" s="27" t="s">
        <v>168</v>
      </c>
      <c r="H88" s="47">
        <v>320</v>
      </c>
      <c r="I88" s="42">
        <f t="shared" si="0"/>
        <v>12800</v>
      </c>
      <c r="J88" s="28">
        <v>21</v>
      </c>
      <c r="K88" s="42">
        <f t="shared" si="1"/>
        <v>2688</v>
      </c>
      <c r="L88" s="42">
        <f t="shared" si="2"/>
        <v>15488</v>
      </c>
    </row>
    <row r="89" spans="2:12" s="4" customFormat="1" ht="108" customHeight="1" x14ac:dyDescent="0.2">
      <c r="B89" s="3" t="s">
        <v>95</v>
      </c>
      <c r="C89" s="7" t="s">
        <v>41</v>
      </c>
      <c r="D89" s="33" t="s">
        <v>135</v>
      </c>
      <c r="E89" s="2" t="s">
        <v>42</v>
      </c>
      <c r="F89" s="3">
        <v>20</v>
      </c>
      <c r="G89" s="27" t="s">
        <v>168</v>
      </c>
      <c r="H89" s="47">
        <v>180</v>
      </c>
      <c r="I89" s="42">
        <f t="shared" si="0"/>
        <v>3600</v>
      </c>
      <c r="J89" s="28">
        <v>21</v>
      </c>
      <c r="K89" s="42">
        <f t="shared" si="1"/>
        <v>756</v>
      </c>
      <c r="L89" s="42">
        <f t="shared" si="2"/>
        <v>4356</v>
      </c>
    </row>
    <row r="90" spans="2:12" s="4" customFormat="1" ht="18" customHeight="1" x14ac:dyDescent="0.2">
      <c r="B90" s="3" t="s">
        <v>96</v>
      </c>
      <c r="C90" s="48" t="s">
        <v>43</v>
      </c>
      <c r="D90" s="50" t="s">
        <v>136</v>
      </c>
      <c r="E90" s="2" t="s">
        <v>44</v>
      </c>
      <c r="F90" s="3">
        <v>30</v>
      </c>
      <c r="G90" s="27" t="s">
        <v>168</v>
      </c>
      <c r="H90" s="47">
        <v>120</v>
      </c>
      <c r="I90" s="42">
        <f t="shared" si="0"/>
        <v>3600</v>
      </c>
      <c r="J90" s="28">
        <v>21</v>
      </c>
      <c r="K90" s="42">
        <f t="shared" si="1"/>
        <v>756</v>
      </c>
      <c r="L90" s="42">
        <f t="shared" si="2"/>
        <v>4356</v>
      </c>
    </row>
    <row r="91" spans="2:12" s="4" customFormat="1" ht="75.75" customHeight="1" x14ac:dyDescent="0.2">
      <c r="B91" s="3" t="s">
        <v>97</v>
      </c>
      <c r="C91" s="48"/>
      <c r="D91" s="50"/>
      <c r="E91" s="2" t="s">
        <v>45</v>
      </c>
      <c r="F91" s="3">
        <v>50</v>
      </c>
      <c r="G91" s="27" t="s">
        <v>168</v>
      </c>
      <c r="H91" s="47">
        <v>105</v>
      </c>
      <c r="I91" s="42">
        <f t="shared" si="0"/>
        <v>5250</v>
      </c>
      <c r="J91" s="28">
        <v>21</v>
      </c>
      <c r="K91" s="42">
        <f t="shared" si="1"/>
        <v>1102.5</v>
      </c>
      <c r="L91" s="42">
        <f t="shared" si="2"/>
        <v>6352.5</v>
      </c>
    </row>
    <row r="92" spans="2:12" s="4" customFormat="1" ht="12" customHeight="1" x14ac:dyDescent="0.2">
      <c r="B92" s="3" t="s">
        <v>98</v>
      </c>
      <c r="C92" s="48" t="s">
        <v>46</v>
      </c>
      <c r="D92" s="50" t="s">
        <v>47</v>
      </c>
      <c r="E92" s="2" t="s">
        <v>48</v>
      </c>
      <c r="F92" s="3">
        <v>50</v>
      </c>
      <c r="G92" s="27" t="s">
        <v>168</v>
      </c>
      <c r="H92" s="47">
        <v>40</v>
      </c>
      <c r="I92" s="42">
        <f t="shared" si="0"/>
        <v>2000</v>
      </c>
      <c r="J92" s="28">
        <v>21</v>
      </c>
      <c r="K92" s="42">
        <f t="shared" si="1"/>
        <v>420</v>
      </c>
      <c r="L92" s="42">
        <f t="shared" si="2"/>
        <v>2420</v>
      </c>
    </row>
    <row r="93" spans="2:12" s="4" customFormat="1" ht="12" customHeight="1" x14ac:dyDescent="0.2">
      <c r="B93" s="3" t="s">
        <v>99</v>
      </c>
      <c r="C93" s="48"/>
      <c r="D93" s="50"/>
      <c r="E93" s="2" t="s">
        <v>102</v>
      </c>
      <c r="F93" s="3">
        <v>50</v>
      </c>
      <c r="G93" s="27" t="s">
        <v>168</v>
      </c>
      <c r="H93" s="47">
        <v>50</v>
      </c>
      <c r="I93" s="42">
        <f t="shared" si="0"/>
        <v>2500</v>
      </c>
      <c r="J93" s="28">
        <v>21</v>
      </c>
      <c r="K93" s="42">
        <f t="shared" si="1"/>
        <v>525</v>
      </c>
      <c r="L93" s="42">
        <f t="shared" si="2"/>
        <v>3025</v>
      </c>
    </row>
    <row r="94" spans="2:12" s="4" customFormat="1" ht="12" customHeight="1" x14ac:dyDescent="0.2">
      <c r="B94" s="3" t="s">
        <v>100</v>
      </c>
      <c r="C94" s="48"/>
      <c r="D94" s="50"/>
      <c r="E94" s="2" t="s">
        <v>49</v>
      </c>
      <c r="F94" s="3">
        <v>80</v>
      </c>
      <c r="G94" s="27" t="s">
        <v>168</v>
      </c>
      <c r="H94" s="47">
        <v>60</v>
      </c>
      <c r="I94" s="42">
        <f t="shared" si="0"/>
        <v>4800</v>
      </c>
      <c r="J94" s="28">
        <v>21</v>
      </c>
      <c r="K94" s="42">
        <f t="shared" si="1"/>
        <v>1008</v>
      </c>
      <c r="L94" s="42">
        <f t="shared" si="2"/>
        <v>5808</v>
      </c>
    </row>
    <row r="95" spans="2:12" s="4" customFormat="1" ht="21" customHeight="1" x14ac:dyDescent="0.2">
      <c r="B95" s="3" t="s">
        <v>101</v>
      </c>
      <c r="C95" s="48"/>
      <c r="D95" s="50"/>
      <c r="E95" s="2" t="s">
        <v>50</v>
      </c>
      <c r="F95" s="3">
        <v>50</v>
      </c>
      <c r="G95" s="27" t="s">
        <v>168</v>
      </c>
      <c r="H95" s="47">
        <v>70</v>
      </c>
      <c r="I95" s="42">
        <f t="shared" si="0"/>
        <v>3500</v>
      </c>
      <c r="J95" s="28">
        <v>21</v>
      </c>
      <c r="K95" s="42">
        <f t="shared" si="1"/>
        <v>735</v>
      </c>
      <c r="L95" s="42">
        <f t="shared" si="2"/>
        <v>4235</v>
      </c>
    </row>
    <row r="96" spans="2:12" s="4" customFormat="1" ht="72.75" customHeight="1" thickBot="1" x14ac:dyDescent="0.25">
      <c r="B96" s="3" t="s">
        <v>103</v>
      </c>
      <c r="C96" s="7" t="s">
        <v>51</v>
      </c>
      <c r="D96" s="33" t="s">
        <v>137</v>
      </c>
      <c r="E96" s="2" t="s">
        <v>52</v>
      </c>
      <c r="F96" s="3">
        <v>50</v>
      </c>
      <c r="G96" s="27" t="s">
        <v>168</v>
      </c>
      <c r="H96" s="47">
        <v>80</v>
      </c>
      <c r="I96" s="44">
        <f t="shared" si="0"/>
        <v>4000</v>
      </c>
      <c r="J96" s="30">
        <v>21</v>
      </c>
      <c r="K96" s="44">
        <f t="shared" si="1"/>
        <v>840</v>
      </c>
      <c r="L96" s="42">
        <f t="shared" si="2"/>
        <v>4840</v>
      </c>
    </row>
    <row r="97" spans="2:12" s="4" customFormat="1" ht="19.5" customHeight="1" thickBot="1" x14ac:dyDescent="0.25">
      <c r="B97" s="91" t="s">
        <v>169</v>
      </c>
      <c r="C97" s="91"/>
      <c r="D97" s="91"/>
      <c r="E97" s="91"/>
      <c r="F97" s="91"/>
      <c r="G97" s="91"/>
      <c r="H97" s="92"/>
      <c r="I97" s="43">
        <f>SUM(I52:I96)</f>
        <v>494610</v>
      </c>
      <c r="J97" s="31">
        <v>21</v>
      </c>
      <c r="K97" s="46">
        <f t="shared" si="1"/>
        <v>103868.09999999999</v>
      </c>
      <c r="L97" s="45">
        <f>SUM(L52:L96)</f>
        <v>598478.1</v>
      </c>
    </row>
    <row r="98" spans="2:12" x14ac:dyDescent="0.25">
      <c r="D98" s="9"/>
      <c r="E98" s="10"/>
      <c r="F98" s="10"/>
    </row>
    <row r="101" spans="2:12" x14ac:dyDescent="0.25">
      <c r="C101" s="95" t="s">
        <v>170</v>
      </c>
      <c r="D101" s="95"/>
      <c r="E101" s="95"/>
      <c r="F101" s="95"/>
      <c r="G101" s="95"/>
      <c r="H101" s="16"/>
      <c r="I101" s="16"/>
      <c r="J101" s="16"/>
      <c r="K101" s="16"/>
      <c r="L101" s="16"/>
    </row>
    <row r="102" spans="2:12" x14ac:dyDescent="0.25">
      <c r="C102" s="34"/>
      <c r="D102" s="35"/>
      <c r="E102" s="93" t="s">
        <v>171</v>
      </c>
      <c r="F102" s="93"/>
      <c r="G102" s="94"/>
      <c r="H102" s="87"/>
      <c r="I102" s="84"/>
      <c r="J102" s="84"/>
      <c r="K102" s="84"/>
      <c r="L102" s="84"/>
    </row>
    <row r="103" spans="2:12" x14ac:dyDescent="0.25">
      <c r="C103" s="34"/>
      <c r="D103" s="35"/>
      <c r="E103" s="93" t="s">
        <v>172</v>
      </c>
      <c r="F103" s="93"/>
      <c r="G103" s="94"/>
      <c r="H103" s="84"/>
      <c r="I103" s="84"/>
      <c r="J103" s="84"/>
      <c r="K103" s="84"/>
      <c r="L103" s="84"/>
    </row>
    <row r="104" spans="2:12" x14ac:dyDescent="0.25">
      <c r="C104" s="34"/>
      <c r="D104" s="35"/>
      <c r="E104" s="85" t="s">
        <v>173</v>
      </c>
      <c r="F104" s="85"/>
      <c r="G104" s="86"/>
      <c r="H104" s="87"/>
      <c r="I104" s="84"/>
      <c r="J104" s="84"/>
      <c r="K104" s="84"/>
      <c r="L104" s="84"/>
    </row>
    <row r="105" spans="2:12" x14ac:dyDescent="0.25">
      <c r="C105" s="34"/>
      <c r="D105" s="34"/>
      <c r="E105" s="34"/>
      <c r="F105" s="34"/>
      <c r="G105" s="34"/>
      <c r="H105" s="34"/>
      <c r="I105" s="34"/>
      <c r="J105" s="36"/>
      <c r="K105" s="37"/>
      <c r="L105" s="16"/>
    </row>
    <row r="106" spans="2:12" x14ac:dyDescent="0.25">
      <c r="C106" s="17"/>
      <c r="D106" s="17"/>
      <c r="E106" s="17"/>
      <c r="F106" s="17"/>
      <c r="G106" s="17"/>
      <c r="H106" s="17"/>
      <c r="I106" s="17"/>
      <c r="J106" s="17"/>
      <c r="K106" s="34"/>
      <c r="L106" s="16"/>
    </row>
    <row r="107" spans="2:12" x14ac:dyDescent="0.25">
      <c r="C107" s="88" t="s">
        <v>174</v>
      </c>
      <c r="D107" s="88"/>
      <c r="E107" s="88"/>
      <c r="F107" s="88"/>
      <c r="G107" s="88"/>
      <c r="H107" s="88"/>
      <c r="I107" s="88"/>
      <c r="J107" s="88"/>
      <c r="K107" s="16"/>
      <c r="L107" s="16"/>
    </row>
    <row r="108" spans="2:12" x14ac:dyDescent="0.25">
      <c r="C108" s="53" t="s">
        <v>175</v>
      </c>
      <c r="D108" s="53"/>
      <c r="E108" s="53"/>
      <c r="F108" s="53"/>
      <c r="G108" s="53"/>
      <c r="H108" s="53"/>
      <c r="I108" s="53"/>
      <c r="J108" s="53"/>
      <c r="K108" s="53"/>
      <c r="L108" s="16"/>
    </row>
    <row r="111" spans="2:12" x14ac:dyDescent="0.25">
      <c r="C111" s="89" t="s">
        <v>176</v>
      </c>
      <c r="D111" s="89"/>
      <c r="E111" s="89"/>
      <c r="F111" s="89"/>
      <c r="G111" s="89"/>
      <c r="H111" s="89"/>
    </row>
    <row r="112" spans="2:12" x14ac:dyDescent="0.25">
      <c r="C112" s="38"/>
      <c r="D112" s="38"/>
      <c r="E112" s="38"/>
      <c r="F112" s="38"/>
      <c r="G112" s="38"/>
      <c r="H112" s="38"/>
    </row>
    <row r="113" spans="3:8" ht="37.5" customHeight="1" x14ac:dyDescent="0.25">
      <c r="C113" s="41" t="s">
        <v>177</v>
      </c>
      <c r="D113" s="41" t="s">
        <v>178</v>
      </c>
      <c r="E113" s="41" t="s">
        <v>179</v>
      </c>
      <c r="F113" s="90" t="s">
        <v>180</v>
      </c>
      <c r="G113" s="90"/>
      <c r="H113" s="38"/>
    </row>
    <row r="114" spans="3:8" x14ac:dyDescent="0.25">
      <c r="C114" s="39" t="s">
        <v>55</v>
      </c>
      <c r="D114" s="40" t="s">
        <v>199</v>
      </c>
      <c r="E114" s="40">
        <v>14</v>
      </c>
      <c r="F114" s="96" t="s">
        <v>200</v>
      </c>
      <c r="G114" s="96"/>
      <c r="H114" s="38"/>
    </row>
    <row r="115" spans="3:8" x14ac:dyDescent="0.25">
      <c r="C115" s="39" t="s">
        <v>56</v>
      </c>
      <c r="D115" s="40" t="s">
        <v>201</v>
      </c>
      <c r="E115" s="40">
        <v>2</v>
      </c>
      <c r="F115" s="96" t="s">
        <v>200</v>
      </c>
      <c r="G115" s="96"/>
      <c r="H115" s="38"/>
    </row>
    <row r="116" spans="3:8" x14ac:dyDescent="0.25">
      <c r="C116" s="39" t="s">
        <v>181</v>
      </c>
      <c r="D116" s="40" t="s">
        <v>202</v>
      </c>
      <c r="E116" s="40">
        <v>102</v>
      </c>
      <c r="F116" s="96" t="s">
        <v>200</v>
      </c>
      <c r="G116" s="96"/>
      <c r="H116" s="38"/>
    </row>
    <row r="117" spans="3:8" x14ac:dyDescent="0.25">
      <c r="C117" s="39" t="s">
        <v>203</v>
      </c>
      <c r="D117" s="40" t="s">
        <v>204</v>
      </c>
      <c r="E117" s="40">
        <v>1</v>
      </c>
      <c r="F117" s="96" t="s">
        <v>200</v>
      </c>
      <c r="G117" s="96"/>
      <c r="H117" s="38"/>
    </row>
    <row r="118" spans="3:8" x14ac:dyDescent="0.25">
      <c r="C118" s="17" t="s">
        <v>182</v>
      </c>
      <c r="D118" s="38"/>
      <c r="E118" s="38"/>
      <c r="F118" s="38"/>
      <c r="G118" s="38"/>
      <c r="H118" s="38"/>
    </row>
    <row r="121" spans="3:8" x14ac:dyDescent="0.25">
      <c r="C121" s="97" t="s">
        <v>183</v>
      </c>
      <c r="D121" s="97"/>
      <c r="E121" s="97"/>
      <c r="F121" s="97"/>
      <c r="G121" s="97"/>
    </row>
    <row r="122" spans="3:8" x14ac:dyDescent="0.25">
      <c r="C122" s="38"/>
      <c r="D122" s="38"/>
      <c r="E122" s="38"/>
      <c r="F122" s="38"/>
      <c r="G122" s="38"/>
    </row>
    <row r="123" spans="3:8" x14ac:dyDescent="0.25">
      <c r="C123" s="41" t="s">
        <v>177</v>
      </c>
      <c r="D123" s="41" t="s">
        <v>184</v>
      </c>
      <c r="E123" s="41" t="s">
        <v>185</v>
      </c>
      <c r="F123" s="90" t="s">
        <v>186</v>
      </c>
      <c r="G123" s="90"/>
    </row>
    <row r="124" spans="3:8" x14ac:dyDescent="0.25">
      <c r="C124" s="39" t="s">
        <v>55</v>
      </c>
      <c r="D124" s="40" t="s">
        <v>191</v>
      </c>
      <c r="E124" s="40"/>
      <c r="F124" s="96"/>
      <c r="G124" s="96"/>
    </row>
    <row r="125" spans="3:8" x14ac:dyDescent="0.25">
      <c r="C125" s="39" t="s">
        <v>56</v>
      </c>
      <c r="D125" s="40" t="s">
        <v>191</v>
      </c>
      <c r="E125" s="40"/>
      <c r="F125" s="96"/>
      <c r="G125" s="96"/>
    </row>
    <row r="126" spans="3:8" x14ac:dyDescent="0.25">
      <c r="C126" s="39" t="s">
        <v>181</v>
      </c>
      <c r="D126" s="40" t="s">
        <v>191</v>
      </c>
      <c r="E126" s="40"/>
      <c r="F126" s="96"/>
      <c r="G126" s="96"/>
    </row>
    <row r="127" spans="3:8" x14ac:dyDescent="0.25">
      <c r="C127" s="17" t="s">
        <v>187</v>
      </c>
      <c r="D127" s="38"/>
      <c r="E127" s="38"/>
      <c r="F127" s="38"/>
      <c r="G127" s="38"/>
    </row>
  </sheetData>
  <mergeCells count="121">
    <mergeCell ref="C92:C95"/>
    <mergeCell ref="D92:D95"/>
    <mergeCell ref="C81:C82"/>
    <mergeCell ref="D81:D82"/>
    <mergeCell ref="C87:C88"/>
    <mergeCell ref="D87:D88"/>
    <mergeCell ref="C90:C91"/>
    <mergeCell ref="D90:D91"/>
    <mergeCell ref="D62:D63"/>
    <mergeCell ref="C64:C65"/>
    <mergeCell ref="C83:C84"/>
    <mergeCell ref="D83:D84"/>
    <mergeCell ref="C85:C86"/>
    <mergeCell ref="D85:D86"/>
    <mergeCell ref="C79:C80"/>
    <mergeCell ref="D79:D80"/>
    <mergeCell ref="F124:G124"/>
    <mergeCell ref="F125:G125"/>
    <mergeCell ref="F126:G126"/>
    <mergeCell ref="F114:G114"/>
    <mergeCell ref="F115:G115"/>
    <mergeCell ref="F116:G116"/>
    <mergeCell ref="C121:G121"/>
    <mergeCell ref="F123:G123"/>
    <mergeCell ref="E103:G103"/>
    <mergeCell ref="F117:G117"/>
    <mergeCell ref="H103:L103"/>
    <mergeCell ref="E104:G104"/>
    <mergeCell ref="H104:L104"/>
    <mergeCell ref="C107:J107"/>
    <mergeCell ref="C108:K108"/>
    <mergeCell ref="C111:H111"/>
    <mergeCell ref="F113:G113"/>
    <mergeCell ref="B97:H97"/>
    <mergeCell ref="E102:G102"/>
    <mergeCell ref="H102:L102"/>
    <mergeCell ref="C101:G101"/>
    <mergeCell ref="D11:I11"/>
    <mergeCell ref="B12:C12"/>
    <mergeCell ref="D12:I12"/>
    <mergeCell ref="B13:C13"/>
    <mergeCell ref="D13:I13"/>
    <mergeCell ref="B19:C19"/>
    <mergeCell ref="D19:I19"/>
    <mergeCell ref="B46:F46"/>
    <mergeCell ref="B33:F33"/>
    <mergeCell ref="B28:F28"/>
    <mergeCell ref="B45:F45"/>
    <mergeCell ref="B34:F34"/>
    <mergeCell ref="B37:F37"/>
    <mergeCell ref="B38:F38"/>
    <mergeCell ref="B39:F39"/>
    <mergeCell ref="B40:F40"/>
    <mergeCell ref="A1:C1"/>
    <mergeCell ref="D1:F1"/>
    <mergeCell ref="A3:I3"/>
    <mergeCell ref="A4:I4"/>
    <mergeCell ref="A6:I6"/>
    <mergeCell ref="B8:C8"/>
    <mergeCell ref="D16:I16"/>
    <mergeCell ref="B24:F24"/>
    <mergeCell ref="B25:F25"/>
    <mergeCell ref="D8:I8"/>
    <mergeCell ref="B9:C9"/>
    <mergeCell ref="D9:I9"/>
    <mergeCell ref="B10:C10"/>
    <mergeCell ref="D10:I10"/>
    <mergeCell ref="B17:C17"/>
    <mergeCell ref="D17:I17"/>
    <mergeCell ref="B18:C18"/>
    <mergeCell ref="D18:I18"/>
    <mergeCell ref="B14:C14"/>
    <mergeCell ref="D14:I14"/>
    <mergeCell ref="B15:C15"/>
    <mergeCell ref="D15:I15"/>
    <mergeCell ref="B16:C16"/>
    <mergeCell ref="B11:C11"/>
    <mergeCell ref="B20:C20"/>
    <mergeCell ref="D20:I20"/>
    <mergeCell ref="B21:C21"/>
    <mergeCell ref="D21:I21"/>
    <mergeCell ref="B23:F23"/>
    <mergeCell ref="B27:F27"/>
    <mergeCell ref="C73:C74"/>
    <mergeCell ref="D73:D74"/>
    <mergeCell ref="D66:D67"/>
    <mergeCell ref="C68:C69"/>
    <mergeCell ref="D68:D69"/>
    <mergeCell ref="C56:C57"/>
    <mergeCell ref="D56:D57"/>
    <mergeCell ref="C58:C59"/>
    <mergeCell ref="D58:D59"/>
    <mergeCell ref="C60:C61"/>
    <mergeCell ref="C52:C53"/>
    <mergeCell ref="B26:I26"/>
    <mergeCell ref="B49:F49"/>
    <mergeCell ref="B47:F47"/>
    <mergeCell ref="B29:F29"/>
    <mergeCell ref="B30:F30"/>
    <mergeCell ref="B31:F31"/>
    <mergeCell ref="B32:F32"/>
    <mergeCell ref="B44:F44"/>
    <mergeCell ref="B41:F41"/>
    <mergeCell ref="B42:F42"/>
    <mergeCell ref="B36:F36"/>
    <mergeCell ref="B43:F43"/>
    <mergeCell ref="B35:F35"/>
    <mergeCell ref="C75:C76"/>
    <mergeCell ref="D75:D76"/>
    <mergeCell ref="C77:C78"/>
    <mergeCell ref="D77:D78"/>
    <mergeCell ref="D52:D53"/>
    <mergeCell ref="C51:L51"/>
    <mergeCell ref="C54:C55"/>
    <mergeCell ref="D54:D55"/>
    <mergeCell ref="D64:D65"/>
    <mergeCell ref="C66:C67"/>
    <mergeCell ref="D60:D61"/>
    <mergeCell ref="C62:C63"/>
    <mergeCell ref="C71:C72"/>
    <mergeCell ref="D71:D7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2025-12-22T12:14:33Z</dcterms:created>
  <dcterms:modified xsi:type="dcterms:W3CDTF">2025-12-22T12:27:48Z</dcterms:modified>
</cp:coreProperties>
</file>